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July 2018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C4" i="1"/>
  <c r="D4" i="1"/>
  <c r="E4" i="1"/>
  <c r="F4" i="1"/>
  <c r="C5" i="1"/>
  <c r="D5" i="1"/>
  <c r="E5" i="1"/>
  <c r="F5" i="1"/>
  <c r="C6" i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C41" i="1"/>
  <c r="D41" i="1"/>
  <c r="E41" i="1"/>
  <c r="F41" i="1"/>
  <c r="C42" i="1"/>
  <c r="D42" i="1"/>
  <c r="E42" i="1"/>
  <c r="F42" i="1"/>
  <c r="C43" i="1"/>
  <c r="D43" i="1"/>
  <c r="E43" i="1"/>
  <c r="F43" i="1"/>
  <c r="C44" i="1"/>
  <c r="D44" i="1"/>
  <c r="E44" i="1"/>
  <c r="F44" i="1"/>
  <c r="C45" i="1"/>
  <c r="D45" i="1"/>
  <c r="E45" i="1"/>
  <c r="F45" i="1"/>
  <c r="C46" i="1"/>
  <c r="D46" i="1"/>
  <c r="E46" i="1"/>
  <c r="F46" i="1"/>
  <c r="C47" i="1"/>
  <c r="D47" i="1"/>
  <c r="E47" i="1"/>
  <c r="F47" i="1"/>
  <c r="C48" i="1"/>
  <c r="D48" i="1"/>
  <c r="E48" i="1"/>
  <c r="F48" i="1"/>
  <c r="C49" i="1"/>
  <c r="D49" i="1"/>
  <c r="E49" i="1"/>
  <c r="F49" i="1"/>
  <c r="C50" i="1"/>
  <c r="D50" i="1"/>
  <c r="E50" i="1"/>
  <c r="F50" i="1"/>
  <c r="C51" i="1"/>
  <c r="D51" i="1"/>
  <c r="E51" i="1"/>
  <c r="F51" i="1"/>
  <c r="C52" i="1"/>
  <c r="D52" i="1"/>
  <c r="E52" i="1"/>
  <c r="F52" i="1"/>
  <c r="C53" i="1"/>
  <c r="D53" i="1"/>
  <c r="E53" i="1"/>
  <c r="F53" i="1"/>
  <c r="C54" i="1"/>
  <c r="D54" i="1"/>
  <c r="E54" i="1"/>
  <c r="F54" i="1"/>
  <c r="C55" i="1"/>
  <c r="D55" i="1"/>
  <c r="E55" i="1"/>
  <c r="F55" i="1"/>
  <c r="C56" i="1"/>
  <c r="D56" i="1"/>
  <c r="E56" i="1"/>
  <c r="F56" i="1"/>
  <c r="C57" i="1"/>
  <c r="D57" i="1"/>
  <c r="E57" i="1"/>
  <c r="F57" i="1"/>
  <c r="C58" i="1"/>
  <c r="D58" i="1"/>
  <c r="E58" i="1"/>
  <c r="F58" i="1"/>
  <c r="C59" i="1"/>
  <c r="D59" i="1"/>
  <c r="E59" i="1"/>
  <c r="F59" i="1"/>
  <c r="C60" i="1"/>
  <c r="D60" i="1"/>
  <c r="E60" i="1"/>
  <c r="F60" i="1"/>
  <c r="C61" i="1"/>
  <c r="D61" i="1"/>
  <c r="E61" i="1"/>
  <c r="F61" i="1"/>
  <c r="C62" i="1"/>
  <c r="D62" i="1"/>
  <c r="E62" i="1"/>
  <c r="F62" i="1"/>
  <c r="C63" i="1"/>
  <c r="D63" i="1"/>
  <c r="E63" i="1"/>
  <c r="F63" i="1"/>
  <c r="C64" i="1"/>
  <c r="D64" i="1"/>
  <c r="E64" i="1"/>
  <c r="F64" i="1"/>
  <c r="C65" i="1"/>
  <c r="D65" i="1"/>
  <c r="E65" i="1"/>
  <c r="F65" i="1"/>
  <c r="C66" i="1"/>
  <c r="D66" i="1"/>
  <c r="E66" i="1"/>
  <c r="F66" i="1"/>
  <c r="C67" i="1"/>
  <c r="D67" i="1"/>
  <c r="E67" i="1"/>
  <c r="F67" i="1"/>
  <c r="C68" i="1"/>
  <c r="D68" i="1"/>
  <c r="E68" i="1"/>
  <c r="F68" i="1"/>
  <c r="C69" i="1"/>
  <c r="D69" i="1"/>
  <c r="E69" i="1"/>
  <c r="F69" i="1"/>
  <c r="C70" i="1"/>
  <c r="D70" i="1"/>
  <c r="E70" i="1"/>
  <c r="F70" i="1"/>
  <c r="C71" i="1"/>
  <c r="D71" i="1"/>
  <c r="E71" i="1"/>
  <c r="F71" i="1"/>
  <c r="C72" i="1"/>
  <c r="D72" i="1"/>
  <c r="E72" i="1"/>
  <c r="F72" i="1"/>
  <c r="C73" i="1"/>
  <c r="D73" i="1"/>
  <c r="E73" i="1"/>
  <c r="F73" i="1"/>
  <c r="C74" i="1"/>
  <c r="D74" i="1"/>
  <c r="E74" i="1"/>
  <c r="F74" i="1"/>
  <c r="C75" i="1"/>
  <c r="D75" i="1"/>
  <c r="E75" i="1"/>
  <c r="F75" i="1"/>
  <c r="C76" i="1"/>
  <c r="D76" i="1"/>
  <c r="E76" i="1"/>
  <c r="F76" i="1"/>
  <c r="C77" i="1"/>
  <c r="D77" i="1"/>
  <c r="E77" i="1"/>
  <c r="F77" i="1"/>
  <c r="C78" i="1"/>
  <c r="D78" i="1"/>
  <c r="E78" i="1"/>
  <c r="F78" i="1"/>
  <c r="C79" i="1"/>
  <c r="D79" i="1"/>
  <c r="E79" i="1"/>
  <c r="F79" i="1"/>
  <c r="C80" i="1"/>
  <c r="D80" i="1"/>
  <c r="E80" i="1"/>
  <c r="F80" i="1"/>
  <c r="C81" i="1"/>
  <c r="D81" i="1"/>
  <c r="E81" i="1"/>
  <c r="F81" i="1"/>
  <c r="C82" i="1"/>
  <c r="D82" i="1"/>
  <c r="E82" i="1"/>
  <c r="F82" i="1"/>
  <c r="C83" i="1"/>
  <c r="D83" i="1"/>
  <c r="E83" i="1"/>
  <c r="F83" i="1"/>
  <c r="C84" i="1"/>
  <c r="D84" i="1"/>
  <c r="E84" i="1"/>
  <c r="F84" i="1"/>
  <c r="C85" i="1"/>
  <c r="D85" i="1"/>
  <c r="E85" i="1"/>
  <c r="F85" i="1"/>
  <c r="C86" i="1"/>
  <c r="D86" i="1"/>
  <c r="E86" i="1"/>
  <c r="F86" i="1"/>
  <c r="C87" i="1"/>
  <c r="D87" i="1"/>
  <c r="E87" i="1"/>
  <c r="F87" i="1"/>
  <c r="C88" i="1"/>
  <c r="D88" i="1"/>
  <c r="E88" i="1"/>
  <c r="F88" i="1"/>
  <c r="C89" i="1"/>
  <c r="D89" i="1"/>
  <c r="E89" i="1"/>
  <c r="F89" i="1"/>
  <c r="C90" i="1"/>
  <c r="D90" i="1"/>
  <c r="E90" i="1"/>
  <c r="F90" i="1"/>
  <c r="C91" i="1"/>
  <c r="D91" i="1"/>
  <c r="E91" i="1"/>
  <c r="F91" i="1"/>
  <c r="C92" i="1"/>
  <c r="D92" i="1"/>
  <c r="E92" i="1"/>
  <c r="F92" i="1"/>
  <c r="C93" i="1"/>
  <c r="D93" i="1"/>
  <c r="E93" i="1"/>
  <c r="F93" i="1"/>
  <c r="C94" i="1"/>
  <c r="D94" i="1"/>
  <c r="E94" i="1"/>
  <c r="F94" i="1"/>
  <c r="C95" i="1"/>
  <c r="D95" i="1"/>
  <c r="E95" i="1"/>
  <c r="F95" i="1"/>
  <c r="C96" i="1"/>
  <c r="D96" i="1"/>
  <c r="E96" i="1"/>
  <c r="F96" i="1"/>
  <c r="C97" i="1"/>
  <c r="D97" i="1"/>
  <c r="E97" i="1"/>
  <c r="F97" i="1"/>
  <c r="C98" i="1"/>
  <c r="D98" i="1"/>
  <c r="E98" i="1"/>
  <c r="F98" i="1"/>
  <c r="C99" i="1"/>
  <c r="D99" i="1"/>
  <c r="E99" i="1"/>
  <c r="F99" i="1"/>
  <c r="C100" i="1"/>
  <c r="D100" i="1"/>
  <c r="E100" i="1"/>
  <c r="F100" i="1"/>
  <c r="C101" i="1"/>
  <c r="D101" i="1"/>
  <c r="E101" i="1"/>
  <c r="F101" i="1"/>
  <c r="C102" i="1"/>
  <c r="D102" i="1"/>
  <c r="E102" i="1"/>
  <c r="F102" i="1"/>
  <c r="C103" i="1"/>
  <c r="D103" i="1"/>
  <c r="E103" i="1"/>
  <c r="F103" i="1"/>
  <c r="C104" i="1"/>
  <c r="D104" i="1"/>
  <c r="E104" i="1"/>
  <c r="F104" i="1"/>
  <c r="C105" i="1"/>
  <c r="D105" i="1"/>
  <c r="E105" i="1"/>
  <c r="F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C109" i="1"/>
  <c r="D109" i="1"/>
  <c r="E109" i="1"/>
  <c r="F109" i="1"/>
  <c r="C110" i="1"/>
  <c r="D110" i="1"/>
  <c r="E110" i="1"/>
  <c r="F110" i="1"/>
  <c r="C111" i="1"/>
  <c r="D111" i="1"/>
  <c r="E111" i="1"/>
  <c r="F111" i="1"/>
  <c r="C112" i="1"/>
  <c r="D112" i="1"/>
  <c r="E112" i="1"/>
  <c r="F112" i="1"/>
  <c r="C113" i="1"/>
  <c r="D113" i="1"/>
  <c r="E113" i="1"/>
  <c r="F113" i="1"/>
  <c r="C114" i="1"/>
  <c r="D114" i="1"/>
  <c r="E114" i="1"/>
  <c r="F114" i="1"/>
  <c r="C115" i="1"/>
  <c r="D115" i="1"/>
  <c r="E115" i="1"/>
  <c r="F115" i="1"/>
  <c r="C116" i="1"/>
  <c r="D116" i="1"/>
  <c r="E116" i="1"/>
  <c r="F116" i="1"/>
  <c r="C117" i="1"/>
  <c r="D117" i="1"/>
  <c r="E117" i="1"/>
  <c r="F117" i="1"/>
  <c r="C118" i="1"/>
  <c r="D118" i="1"/>
  <c r="E118" i="1"/>
  <c r="F118" i="1"/>
  <c r="C119" i="1"/>
  <c r="D119" i="1"/>
  <c r="E119" i="1"/>
  <c r="F119" i="1"/>
  <c r="C120" i="1"/>
  <c r="D120" i="1"/>
  <c r="E120" i="1"/>
  <c r="F120" i="1"/>
  <c r="C121" i="1"/>
  <c r="D121" i="1"/>
  <c r="E121" i="1"/>
  <c r="F121" i="1"/>
  <c r="C122" i="1"/>
  <c r="D122" i="1"/>
  <c r="E122" i="1"/>
  <c r="F122" i="1"/>
  <c r="C123" i="1"/>
  <c r="D123" i="1"/>
  <c r="E123" i="1"/>
  <c r="F123" i="1"/>
  <c r="C124" i="1"/>
  <c r="D124" i="1"/>
  <c r="E124" i="1"/>
  <c r="F124" i="1"/>
  <c r="C125" i="1"/>
  <c r="D125" i="1"/>
  <c r="E125" i="1"/>
  <c r="F125" i="1"/>
  <c r="C126" i="1"/>
  <c r="D126" i="1"/>
  <c r="E126" i="1"/>
  <c r="F126" i="1"/>
  <c r="C127" i="1"/>
  <c r="D127" i="1"/>
  <c r="E127" i="1"/>
  <c r="F127" i="1"/>
  <c r="C128" i="1"/>
  <c r="D128" i="1"/>
  <c r="E128" i="1"/>
  <c r="F128" i="1"/>
  <c r="C129" i="1"/>
  <c r="D129" i="1"/>
  <c r="E129" i="1"/>
  <c r="F129" i="1"/>
  <c r="C130" i="1"/>
  <c r="D130" i="1"/>
  <c r="E130" i="1"/>
  <c r="F130" i="1"/>
  <c r="C131" i="1"/>
  <c r="D131" i="1"/>
  <c r="E131" i="1"/>
  <c r="F131" i="1"/>
  <c r="C132" i="1"/>
  <c r="D132" i="1"/>
  <c r="E132" i="1"/>
  <c r="F132" i="1"/>
  <c r="C133" i="1"/>
  <c r="D133" i="1"/>
  <c r="E133" i="1"/>
  <c r="F133" i="1"/>
  <c r="C134" i="1"/>
  <c r="D134" i="1"/>
  <c r="E134" i="1"/>
  <c r="F134" i="1"/>
  <c r="C135" i="1"/>
  <c r="D135" i="1"/>
  <c r="E135" i="1"/>
  <c r="F135" i="1"/>
  <c r="C136" i="1"/>
  <c r="D136" i="1"/>
  <c r="E136" i="1"/>
  <c r="F136" i="1"/>
  <c r="C137" i="1"/>
  <c r="D137" i="1"/>
  <c r="E137" i="1"/>
  <c r="F137" i="1"/>
  <c r="C138" i="1"/>
  <c r="D138" i="1"/>
  <c r="E138" i="1"/>
  <c r="F138" i="1"/>
  <c r="C139" i="1"/>
  <c r="D139" i="1"/>
  <c r="E139" i="1"/>
  <c r="F139" i="1"/>
  <c r="C140" i="1"/>
  <c r="D140" i="1"/>
  <c r="E140" i="1"/>
  <c r="F140" i="1"/>
  <c r="C141" i="1"/>
  <c r="D141" i="1"/>
  <c r="E141" i="1"/>
  <c r="F141" i="1"/>
  <c r="C142" i="1"/>
  <c r="D142" i="1"/>
  <c r="E142" i="1"/>
  <c r="F142" i="1"/>
  <c r="C143" i="1"/>
  <c r="D143" i="1"/>
  <c r="E143" i="1"/>
  <c r="F143" i="1"/>
  <c r="C144" i="1"/>
  <c r="D144" i="1"/>
  <c r="E144" i="1"/>
  <c r="F144" i="1"/>
  <c r="C145" i="1"/>
  <c r="D145" i="1"/>
  <c r="E145" i="1"/>
  <c r="F145" i="1"/>
  <c r="C146" i="1"/>
  <c r="D146" i="1"/>
  <c r="E146" i="1"/>
  <c r="F146" i="1"/>
  <c r="C147" i="1"/>
  <c r="D147" i="1"/>
  <c r="E147" i="1"/>
  <c r="F147" i="1"/>
  <c r="C148" i="1"/>
  <c r="D148" i="1"/>
  <c r="E148" i="1"/>
  <c r="F148" i="1"/>
  <c r="C149" i="1"/>
  <c r="D149" i="1"/>
  <c r="E149" i="1"/>
  <c r="F149" i="1"/>
  <c r="C150" i="1"/>
  <c r="D150" i="1"/>
  <c r="E150" i="1"/>
  <c r="F150" i="1"/>
  <c r="C151" i="1"/>
  <c r="D151" i="1"/>
  <c r="E151" i="1"/>
  <c r="F151" i="1"/>
  <c r="C152" i="1"/>
  <c r="D152" i="1"/>
  <c r="E152" i="1"/>
  <c r="F152" i="1"/>
  <c r="C153" i="1"/>
  <c r="D153" i="1"/>
  <c r="E153" i="1"/>
  <c r="F153" i="1"/>
  <c r="C154" i="1"/>
  <c r="D154" i="1"/>
  <c r="E154" i="1"/>
  <c r="F154" i="1"/>
  <c r="C155" i="1"/>
  <c r="D155" i="1"/>
  <c r="E155" i="1"/>
  <c r="F155" i="1"/>
  <c r="C156" i="1"/>
  <c r="D156" i="1"/>
  <c r="E156" i="1"/>
  <c r="F156" i="1"/>
  <c r="C157" i="1"/>
  <c r="D157" i="1"/>
  <c r="E157" i="1"/>
  <c r="F157" i="1"/>
  <c r="C158" i="1"/>
  <c r="D158" i="1"/>
  <c r="E158" i="1"/>
  <c r="F158" i="1"/>
  <c r="C159" i="1"/>
  <c r="D159" i="1"/>
  <c r="E159" i="1"/>
  <c r="F159" i="1"/>
  <c r="C160" i="1"/>
  <c r="D160" i="1"/>
  <c r="E160" i="1"/>
  <c r="F160" i="1"/>
  <c r="C161" i="1"/>
  <c r="D161" i="1"/>
  <c r="E161" i="1"/>
  <c r="F161" i="1"/>
  <c r="C162" i="1"/>
  <c r="D162" i="1"/>
  <c r="E162" i="1"/>
  <c r="F162" i="1"/>
  <c r="C163" i="1"/>
  <c r="D163" i="1"/>
  <c r="E163" i="1"/>
  <c r="F163" i="1"/>
  <c r="C164" i="1"/>
  <c r="D164" i="1"/>
  <c r="E164" i="1"/>
  <c r="F164" i="1"/>
  <c r="C165" i="1"/>
  <c r="D165" i="1"/>
  <c r="E165" i="1"/>
  <c r="F165" i="1"/>
  <c r="C166" i="1"/>
  <c r="D166" i="1"/>
  <c r="E166" i="1"/>
  <c r="F166" i="1"/>
  <c r="C167" i="1"/>
  <c r="D167" i="1"/>
  <c r="E167" i="1"/>
  <c r="F167" i="1"/>
  <c r="C168" i="1"/>
  <c r="D168" i="1"/>
  <c r="E168" i="1"/>
  <c r="F168" i="1"/>
  <c r="C169" i="1"/>
  <c r="D169" i="1"/>
  <c r="E169" i="1"/>
  <c r="F169" i="1"/>
  <c r="C170" i="1"/>
  <c r="D170" i="1"/>
  <c r="E170" i="1"/>
  <c r="F170" i="1"/>
  <c r="C171" i="1"/>
  <c r="D171" i="1"/>
  <c r="E171" i="1"/>
  <c r="F171" i="1"/>
  <c r="C172" i="1"/>
  <c r="D172" i="1"/>
  <c r="E172" i="1"/>
  <c r="F172" i="1"/>
  <c r="C173" i="1"/>
  <c r="D173" i="1"/>
  <c r="E173" i="1"/>
  <c r="F173" i="1"/>
  <c r="C174" i="1"/>
  <c r="D174" i="1"/>
  <c r="E174" i="1"/>
  <c r="F174" i="1"/>
  <c r="C175" i="1"/>
  <c r="D175" i="1"/>
  <c r="E175" i="1"/>
  <c r="F175" i="1"/>
  <c r="C176" i="1"/>
  <c r="D176" i="1"/>
  <c r="E176" i="1"/>
  <c r="F176" i="1"/>
  <c r="C177" i="1"/>
  <c r="D177" i="1"/>
  <c r="E177" i="1"/>
  <c r="F177" i="1"/>
  <c r="C178" i="1"/>
  <c r="D178" i="1"/>
  <c r="E178" i="1"/>
  <c r="F178" i="1"/>
  <c r="C179" i="1"/>
  <c r="D179" i="1"/>
  <c r="E179" i="1"/>
  <c r="F179" i="1"/>
  <c r="C180" i="1"/>
  <c r="D180" i="1"/>
  <c r="E180" i="1"/>
  <c r="F180" i="1"/>
  <c r="C181" i="1"/>
  <c r="D181" i="1"/>
  <c r="E181" i="1"/>
  <c r="F181" i="1"/>
  <c r="C182" i="1"/>
  <c r="D182" i="1"/>
  <c r="E182" i="1"/>
  <c r="F182" i="1"/>
  <c r="C183" i="1"/>
  <c r="D183" i="1"/>
  <c r="E183" i="1"/>
  <c r="F183" i="1"/>
  <c r="C184" i="1"/>
  <c r="D184" i="1"/>
  <c r="E184" i="1"/>
  <c r="F184" i="1"/>
  <c r="C185" i="1"/>
  <c r="D185" i="1"/>
  <c r="E185" i="1"/>
  <c r="F185" i="1"/>
  <c r="C186" i="1"/>
  <c r="D186" i="1"/>
  <c r="E186" i="1"/>
  <c r="F186" i="1"/>
  <c r="C187" i="1"/>
  <c r="D187" i="1"/>
  <c r="E187" i="1"/>
  <c r="F187" i="1"/>
  <c r="C188" i="1"/>
  <c r="D188" i="1"/>
  <c r="E188" i="1"/>
  <c r="F188" i="1"/>
  <c r="C189" i="1"/>
  <c r="D189" i="1"/>
  <c r="E189" i="1"/>
  <c r="F189" i="1"/>
  <c r="C190" i="1"/>
  <c r="D190" i="1"/>
  <c r="E190" i="1"/>
  <c r="F190" i="1"/>
  <c r="C191" i="1"/>
  <c r="D191" i="1"/>
  <c r="E191" i="1"/>
  <c r="F191" i="1"/>
  <c r="C192" i="1"/>
  <c r="D192" i="1"/>
  <c r="E192" i="1"/>
  <c r="F192" i="1"/>
  <c r="C193" i="1"/>
  <c r="D193" i="1"/>
  <c r="E193" i="1"/>
  <c r="F193" i="1"/>
  <c r="C194" i="1"/>
  <c r="D194" i="1"/>
  <c r="E194" i="1"/>
  <c r="F194" i="1"/>
  <c r="C195" i="1"/>
  <c r="D195" i="1"/>
  <c r="E195" i="1"/>
  <c r="F195" i="1"/>
  <c r="C196" i="1"/>
  <c r="D196" i="1"/>
  <c r="E196" i="1"/>
  <c r="F196" i="1"/>
  <c r="C197" i="1"/>
  <c r="D197" i="1"/>
  <c r="E197" i="1"/>
  <c r="F197" i="1"/>
  <c r="C198" i="1"/>
  <c r="D198" i="1"/>
  <c r="E198" i="1"/>
  <c r="F198" i="1"/>
  <c r="C199" i="1"/>
  <c r="D199" i="1"/>
  <c r="E199" i="1"/>
  <c r="F199" i="1"/>
  <c r="C200" i="1"/>
  <c r="D200" i="1"/>
  <c r="E200" i="1"/>
  <c r="F200" i="1"/>
  <c r="C201" i="1"/>
  <c r="D201" i="1"/>
  <c r="E201" i="1"/>
  <c r="F201" i="1"/>
  <c r="C202" i="1"/>
  <c r="D202" i="1"/>
  <c r="E202" i="1"/>
  <c r="F202" i="1"/>
  <c r="C203" i="1"/>
  <c r="D203" i="1"/>
  <c r="E203" i="1"/>
  <c r="F203" i="1"/>
  <c r="C204" i="1"/>
  <c r="D204" i="1"/>
  <c r="E204" i="1"/>
  <c r="F204" i="1"/>
  <c r="C205" i="1"/>
  <c r="D205" i="1"/>
  <c r="E205" i="1"/>
  <c r="F205" i="1"/>
  <c r="C206" i="1"/>
  <c r="D206" i="1"/>
  <c r="E206" i="1"/>
  <c r="F206" i="1"/>
  <c r="C207" i="1"/>
  <c r="D207" i="1"/>
  <c r="E207" i="1"/>
  <c r="F207" i="1"/>
  <c r="C208" i="1"/>
  <c r="D208" i="1"/>
  <c r="E208" i="1"/>
  <c r="F208" i="1"/>
  <c r="C209" i="1"/>
  <c r="D209" i="1"/>
  <c r="E209" i="1"/>
  <c r="F209" i="1"/>
  <c r="C210" i="1"/>
  <c r="D210" i="1"/>
  <c r="E210" i="1"/>
  <c r="F210" i="1"/>
  <c r="C211" i="1"/>
  <c r="D211" i="1"/>
  <c r="E211" i="1"/>
  <c r="F211" i="1"/>
  <c r="C212" i="1"/>
  <c r="D212" i="1"/>
  <c r="E212" i="1"/>
  <c r="F212" i="1"/>
  <c r="C213" i="1"/>
  <c r="D213" i="1"/>
  <c r="E213" i="1"/>
  <c r="F213" i="1"/>
  <c r="C214" i="1"/>
  <c r="D214" i="1"/>
  <c r="E214" i="1"/>
  <c r="F214" i="1"/>
  <c r="C215" i="1"/>
  <c r="D215" i="1"/>
  <c r="E215" i="1"/>
  <c r="F215" i="1"/>
  <c r="C216" i="1"/>
  <c r="D216" i="1"/>
  <c r="E216" i="1"/>
  <c r="F216" i="1"/>
  <c r="C217" i="1"/>
  <c r="D217" i="1"/>
  <c r="E217" i="1"/>
  <c r="F217" i="1"/>
  <c r="C218" i="1"/>
  <c r="D218" i="1"/>
  <c r="E218" i="1"/>
  <c r="F218" i="1"/>
  <c r="C219" i="1"/>
  <c r="D219" i="1"/>
  <c r="E219" i="1"/>
  <c r="F219" i="1"/>
  <c r="C220" i="1"/>
  <c r="D220" i="1"/>
  <c r="E220" i="1"/>
  <c r="F220" i="1"/>
  <c r="C221" i="1"/>
  <c r="D221" i="1"/>
  <c r="E221" i="1"/>
  <c r="F221" i="1"/>
  <c r="C222" i="1"/>
  <c r="D222" i="1"/>
  <c r="E222" i="1"/>
  <c r="F222" i="1"/>
  <c r="C223" i="1"/>
  <c r="D223" i="1"/>
  <c r="E223" i="1"/>
  <c r="F223" i="1"/>
  <c r="C224" i="1"/>
  <c r="D224" i="1"/>
  <c r="E224" i="1"/>
  <c r="F224" i="1"/>
  <c r="C225" i="1"/>
  <c r="D225" i="1"/>
  <c r="E225" i="1"/>
  <c r="F225" i="1"/>
  <c r="C226" i="1"/>
  <c r="D226" i="1"/>
  <c r="E226" i="1"/>
  <c r="F226" i="1"/>
  <c r="C227" i="1"/>
  <c r="D227" i="1"/>
  <c r="E227" i="1"/>
  <c r="F227" i="1"/>
  <c r="C228" i="1"/>
  <c r="D228" i="1"/>
  <c r="E228" i="1"/>
  <c r="F228" i="1"/>
  <c r="C229" i="1"/>
  <c r="D229" i="1"/>
  <c r="E229" i="1"/>
  <c r="F229" i="1"/>
  <c r="C230" i="1"/>
  <c r="D230" i="1"/>
  <c r="E230" i="1"/>
  <c r="F230" i="1"/>
  <c r="C231" i="1"/>
  <c r="D231" i="1"/>
  <c r="E231" i="1"/>
  <c r="F231" i="1"/>
  <c r="C232" i="1"/>
  <c r="D232" i="1"/>
  <c r="E232" i="1"/>
  <c r="F232" i="1"/>
  <c r="C233" i="1"/>
  <c r="D233" i="1"/>
  <c r="E233" i="1"/>
  <c r="F233" i="1"/>
  <c r="C234" i="1"/>
  <c r="D234" i="1"/>
  <c r="E234" i="1"/>
  <c r="F234" i="1"/>
  <c r="C235" i="1"/>
  <c r="D235" i="1"/>
  <c r="E235" i="1"/>
  <c r="F235" i="1"/>
  <c r="C236" i="1"/>
  <c r="D236" i="1"/>
  <c r="E236" i="1"/>
  <c r="F236" i="1"/>
  <c r="C237" i="1"/>
  <c r="D237" i="1"/>
  <c r="E237" i="1"/>
  <c r="F237" i="1"/>
  <c r="C238" i="1"/>
  <c r="D238" i="1"/>
  <c r="E238" i="1"/>
  <c r="F238" i="1"/>
  <c r="C239" i="1"/>
  <c r="D239" i="1"/>
  <c r="E239" i="1"/>
  <c r="F239" i="1"/>
  <c r="C240" i="1"/>
  <c r="D240" i="1"/>
  <c r="E240" i="1"/>
  <c r="F240" i="1"/>
  <c r="C241" i="1"/>
  <c r="D241" i="1"/>
  <c r="E241" i="1"/>
  <c r="F241" i="1"/>
  <c r="C242" i="1"/>
  <c r="D242" i="1"/>
  <c r="E242" i="1"/>
  <c r="F242" i="1"/>
  <c r="C243" i="1"/>
  <c r="D243" i="1"/>
  <c r="E243" i="1"/>
  <c r="F243" i="1"/>
  <c r="C244" i="1"/>
  <c r="D244" i="1"/>
  <c r="E244" i="1"/>
  <c r="F244" i="1"/>
  <c r="C245" i="1"/>
  <c r="D245" i="1"/>
  <c r="E245" i="1"/>
  <c r="F245" i="1"/>
  <c r="C246" i="1"/>
  <c r="D246" i="1"/>
  <c r="E246" i="1"/>
  <c r="F246" i="1"/>
  <c r="C247" i="1"/>
  <c r="D247" i="1"/>
  <c r="E247" i="1"/>
  <c r="F247" i="1"/>
  <c r="C248" i="1"/>
  <c r="D248" i="1"/>
  <c r="E248" i="1"/>
  <c r="F248" i="1"/>
  <c r="C249" i="1"/>
  <c r="D249" i="1"/>
  <c r="E249" i="1"/>
  <c r="F249" i="1"/>
  <c r="C250" i="1"/>
  <c r="D250" i="1"/>
  <c r="E250" i="1"/>
  <c r="F250" i="1"/>
  <c r="C251" i="1"/>
  <c r="D251" i="1"/>
  <c r="E251" i="1"/>
  <c r="F251" i="1"/>
  <c r="C252" i="1"/>
  <c r="D252" i="1"/>
  <c r="E252" i="1"/>
  <c r="F252" i="1"/>
  <c r="C253" i="1"/>
  <c r="D253" i="1"/>
  <c r="E253" i="1"/>
  <c r="F253" i="1"/>
  <c r="C254" i="1"/>
  <c r="D254" i="1"/>
  <c r="E254" i="1"/>
  <c r="F254" i="1"/>
  <c r="C255" i="1"/>
  <c r="D255" i="1"/>
  <c r="E255" i="1"/>
  <c r="F255" i="1"/>
  <c r="C256" i="1"/>
  <c r="D256" i="1"/>
  <c r="E256" i="1"/>
  <c r="F256" i="1"/>
  <c r="C257" i="1"/>
  <c r="D257" i="1"/>
  <c r="E257" i="1"/>
  <c r="F257" i="1"/>
  <c r="C258" i="1"/>
  <c r="D258" i="1"/>
  <c r="E258" i="1"/>
  <c r="F258" i="1"/>
  <c r="C259" i="1"/>
  <c r="D259" i="1"/>
  <c r="E259" i="1"/>
  <c r="F259" i="1"/>
  <c r="C260" i="1"/>
  <c r="D260" i="1"/>
  <c r="E260" i="1"/>
  <c r="F260" i="1"/>
  <c r="C261" i="1"/>
  <c r="D261" i="1"/>
  <c r="E261" i="1"/>
  <c r="F261" i="1"/>
  <c r="C262" i="1"/>
  <c r="D262" i="1"/>
  <c r="E262" i="1"/>
  <c r="F262" i="1"/>
  <c r="C263" i="1"/>
  <c r="D263" i="1"/>
  <c r="E263" i="1"/>
  <c r="F263" i="1"/>
  <c r="C264" i="1"/>
  <c r="D264" i="1"/>
  <c r="E264" i="1"/>
  <c r="F264" i="1"/>
  <c r="C265" i="1"/>
  <c r="D265" i="1"/>
  <c r="E265" i="1"/>
  <c r="F265" i="1"/>
  <c r="C266" i="1"/>
  <c r="D266" i="1"/>
  <c r="E266" i="1"/>
  <c r="F266" i="1"/>
  <c r="C267" i="1"/>
  <c r="D267" i="1"/>
  <c r="E267" i="1"/>
  <c r="F267" i="1"/>
  <c r="C268" i="1"/>
  <c r="D268" i="1"/>
  <c r="E268" i="1"/>
  <c r="F268" i="1"/>
  <c r="C269" i="1"/>
  <c r="D269" i="1"/>
  <c r="E269" i="1"/>
  <c r="F269" i="1"/>
  <c r="C270" i="1"/>
  <c r="D270" i="1"/>
  <c r="E270" i="1"/>
  <c r="F270" i="1"/>
  <c r="C271" i="1"/>
  <c r="D271" i="1"/>
  <c r="E271" i="1"/>
  <c r="F271" i="1"/>
  <c r="C272" i="1"/>
  <c r="D272" i="1"/>
  <c r="E272" i="1"/>
  <c r="F272" i="1"/>
  <c r="C273" i="1"/>
  <c r="D273" i="1"/>
  <c r="E273" i="1"/>
  <c r="F273" i="1"/>
  <c r="C274" i="1"/>
  <c r="D274" i="1"/>
  <c r="E274" i="1"/>
  <c r="F274" i="1"/>
  <c r="C275" i="1"/>
  <c r="D275" i="1"/>
  <c r="E275" i="1"/>
  <c r="F275" i="1"/>
  <c r="C276" i="1"/>
  <c r="D276" i="1"/>
  <c r="E276" i="1"/>
  <c r="F276" i="1"/>
  <c r="C277" i="1"/>
  <c r="D277" i="1"/>
  <c r="E277" i="1"/>
  <c r="F277" i="1"/>
  <c r="C278" i="1"/>
  <c r="D278" i="1"/>
  <c r="E278" i="1"/>
  <c r="F278" i="1"/>
  <c r="C279" i="1"/>
  <c r="D279" i="1"/>
  <c r="E279" i="1"/>
  <c r="F279" i="1"/>
  <c r="C280" i="1"/>
  <c r="D280" i="1"/>
  <c r="E280" i="1"/>
  <c r="F280" i="1"/>
  <c r="C281" i="1"/>
  <c r="D281" i="1"/>
  <c r="E281" i="1"/>
  <c r="F281" i="1"/>
  <c r="C282" i="1"/>
  <c r="D282" i="1"/>
  <c r="E282" i="1"/>
  <c r="F282" i="1"/>
  <c r="C283" i="1"/>
  <c r="D283" i="1"/>
  <c r="E283" i="1"/>
  <c r="F283" i="1"/>
  <c r="C284" i="1"/>
  <c r="D284" i="1"/>
  <c r="E284" i="1"/>
  <c r="F284" i="1"/>
  <c r="C285" i="1"/>
  <c r="D285" i="1"/>
  <c r="E285" i="1"/>
  <c r="F285" i="1"/>
  <c r="C286" i="1"/>
  <c r="D286" i="1"/>
  <c r="E286" i="1"/>
  <c r="F286" i="1"/>
  <c r="C287" i="1"/>
  <c r="D287" i="1"/>
  <c r="E287" i="1"/>
  <c r="F287" i="1"/>
  <c r="C288" i="1"/>
  <c r="D288" i="1"/>
  <c r="E288" i="1"/>
  <c r="F288" i="1"/>
  <c r="C289" i="1"/>
  <c r="D289" i="1"/>
  <c r="E289" i="1"/>
  <c r="F289" i="1"/>
  <c r="C290" i="1"/>
  <c r="D290" i="1"/>
  <c r="E290" i="1"/>
  <c r="F290" i="1"/>
  <c r="C291" i="1"/>
  <c r="D291" i="1"/>
  <c r="E291" i="1"/>
  <c r="F291" i="1"/>
  <c r="C292" i="1"/>
  <c r="D292" i="1"/>
  <c r="E292" i="1"/>
  <c r="F292" i="1"/>
  <c r="C293" i="1"/>
  <c r="D293" i="1"/>
  <c r="E293" i="1"/>
  <c r="F293" i="1"/>
  <c r="C294" i="1"/>
  <c r="D294" i="1"/>
  <c r="E294" i="1"/>
  <c r="F294" i="1"/>
  <c r="C295" i="1"/>
  <c r="D295" i="1"/>
  <c r="E295" i="1"/>
  <c r="F295" i="1"/>
  <c r="C296" i="1"/>
  <c r="D296" i="1"/>
  <c r="E296" i="1"/>
  <c r="F296" i="1"/>
  <c r="C297" i="1"/>
  <c r="D297" i="1"/>
  <c r="E297" i="1"/>
  <c r="F297" i="1"/>
  <c r="C298" i="1"/>
  <c r="D298" i="1"/>
  <c r="E298" i="1"/>
  <c r="F298" i="1"/>
  <c r="C299" i="1"/>
  <c r="D299" i="1"/>
  <c r="E299" i="1"/>
  <c r="F299" i="1"/>
  <c r="C300" i="1"/>
  <c r="D300" i="1"/>
  <c r="E300" i="1"/>
  <c r="F300" i="1"/>
  <c r="C301" i="1"/>
  <c r="D301" i="1"/>
  <c r="E301" i="1"/>
  <c r="F301" i="1"/>
  <c r="C302" i="1"/>
  <c r="D302" i="1"/>
  <c r="E302" i="1"/>
  <c r="F302" i="1"/>
  <c r="C303" i="1"/>
  <c r="D303" i="1"/>
  <c r="E303" i="1"/>
  <c r="F303" i="1"/>
  <c r="C304" i="1"/>
  <c r="D304" i="1"/>
  <c r="E304" i="1"/>
  <c r="F304" i="1"/>
  <c r="C305" i="1"/>
  <c r="D305" i="1"/>
  <c r="E305" i="1"/>
  <c r="F305" i="1"/>
  <c r="C306" i="1"/>
  <c r="D306" i="1"/>
  <c r="E306" i="1"/>
  <c r="F306" i="1"/>
  <c r="C307" i="1"/>
  <c r="D307" i="1"/>
  <c r="E307" i="1"/>
  <c r="F307" i="1"/>
  <c r="C308" i="1"/>
  <c r="D308" i="1"/>
  <c r="E308" i="1"/>
  <c r="F308" i="1"/>
  <c r="C309" i="1"/>
  <c r="D309" i="1"/>
  <c r="E309" i="1"/>
  <c r="F309" i="1"/>
  <c r="C310" i="1"/>
  <c r="D310" i="1"/>
  <c r="E310" i="1"/>
  <c r="F310" i="1"/>
  <c r="C311" i="1"/>
  <c r="D311" i="1"/>
  <c r="E311" i="1"/>
  <c r="F311" i="1"/>
  <c r="C312" i="1"/>
  <c r="D312" i="1"/>
  <c r="E312" i="1"/>
  <c r="F312" i="1"/>
  <c r="C313" i="1"/>
  <c r="D313" i="1"/>
  <c r="E313" i="1"/>
  <c r="F313" i="1"/>
  <c r="C314" i="1"/>
  <c r="D314" i="1"/>
  <c r="E314" i="1"/>
  <c r="F314" i="1"/>
  <c r="C315" i="1"/>
  <c r="D315" i="1"/>
  <c r="E315" i="1"/>
  <c r="F315" i="1"/>
  <c r="C316" i="1"/>
  <c r="D316" i="1"/>
  <c r="E316" i="1"/>
  <c r="F316" i="1"/>
  <c r="C317" i="1"/>
  <c r="D317" i="1"/>
  <c r="E317" i="1"/>
  <c r="F317" i="1"/>
  <c r="C318" i="1"/>
  <c r="D318" i="1"/>
  <c r="E318" i="1"/>
  <c r="F318" i="1"/>
  <c r="C319" i="1"/>
  <c r="D319" i="1"/>
  <c r="E319" i="1"/>
  <c r="F319" i="1"/>
  <c r="C320" i="1"/>
  <c r="D320" i="1"/>
  <c r="E320" i="1"/>
  <c r="F320" i="1"/>
  <c r="C321" i="1"/>
  <c r="D321" i="1"/>
  <c r="E321" i="1"/>
  <c r="F321" i="1"/>
  <c r="C322" i="1"/>
  <c r="D322" i="1"/>
  <c r="E322" i="1"/>
  <c r="F322" i="1"/>
  <c r="C323" i="1"/>
  <c r="D323" i="1"/>
  <c r="E323" i="1"/>
  <c r="F323" i="1"/>
  <c r="C324" i="1"/>
  <c r="D324" i="1"/>
  <c r="E324" i="1"/>
  <c r="F324" i="1"/>
  <c r="C325" i="1"/>
  <c r="D325" i="1"/>
  <c r="E325" i="1"/>
  <c r="F325" i="1"/>
  <c r="C326" i="1"/>
  <c r="D326" i="1"/>
  <c r="E326" i="1"/>
  <c r="F326" i="1"/>
  <c r="C327" i="1"/>
  <c r="D327" i="1"/>
  <c r="E327" i="1"/>
  <c r="F327" i="1"/>
  <c r="C328" i="1"/>
  <c r="D328" i="1"/>
  <c r="E328" i="1"/>
  <c r="F328" i="1"/>
  <c r="C329" i="1"/>
  <c r="D329" i="1"/>
  <c r="E329" i="1"/>
  <c r="F329" i="1"/>
  <c r="C330" i="1"/>
  <c r="D330" i="1"/>
  <c r="E330" i="1"/>
  <c r="F330" i="1"/>
  <c r="C331" i="1"/>
  <c r="D331" i="1"/>
  <c r="E331" i="1"/>
  <c r="F331" i="1"/>
  <c r="C332" i="1"/>
  <c r="D332" i="1"/>
  <c r="E332" i="1"/>
  <c r="F332" i="1"/>
  <c r="C333" i="1"/>
  <c r="D333" i="1"/>
  <c r="E333" i="1"/>
  <c r="F333" i="1"/>
  <c r="C334" i="1"/>
  <c r="D334" i="1"/>
  <c r="E334" i="1"/>
  <c r="F334" i="1"/>
  <c r="C335" i="1"/>
  <c r="D335" i="1"/>
  <c r="E335" i="1"/>
  <c r="F335" i="1"/>
  <c r="C336" i="1"/>
  <c r="D336" i="1"/>
  <c r="E336" i="1"/>
  <c r="F336" i="1"/>
  <c r="C337" i="1"/>
  <c r="D337" i="1"/>
  <c r="E337" i="1"/>
  <c r="F337" i="1"/>
  <c r="C338" i="1"/>
  <c r="D338" i="1"/>
  <c r="E338" i="1"/>
  <c r="F338" i="1"/>
  <c r="C339" i="1"/>
  <c r="D339" i="1"/>
  <c r="E339" i="1"/>
  <c r="F339" i="1"/>
  <c r="C340" i="1"/>
  <c r="D340" i="1"/>
  <c r="E340" i="1"/>
  <c r="F340" i="1"/>
  <c r="C341" i="1"/>
  <c r="D341" i="1"/>
  <c r="E341" i="1"/>
  <c r="F341" i="1"/>
  <c r="C342" i="1"/>
  <c r="D342" i="1"/>
  <c r="E342" i="1"/>
  <c r="F342" i="1"/>
  <c r="C343" i="1"/>
  <c r="D343" i="1"/>
  <c r="E343" i="1"/>
  <c r="F343" i="1"/>
  <c r="C344" i="1"/>
  <c r="D344" i="1"/>
  <c r="E344" i="1"/>
  <c r="F344" i="1"/>
  <c r="C345" i="1"/>
  <c r="D345" i="1"/>
  <c r="E345" i="1"/>
  <c r="F345" i="1"/>
  <c r="C346" i="1"/>
  <c r="D346" i="1"/>
  <c r="E346" i="1"/>
  <c r="F346" i="1"/>
  <c r="C347" i="1"/>
  <c r="D347" i="1"/>
  <c r="E347" i="1"/>
  <c r="F347" i="1"/>
  <c r="C348" i="1"/>
  <c r="D348" i="1"/>
  <c r="E348" i="1"/>
  <c r="F348" i="1"/>
  <c r="C349" i="1"/>
  <c r="D349" i="1"/>
  <c r="E349" i="1"/>
  <c r="F349" i="1"/>
  <c r="C350" i="1"/>
  <c r="D350" i="1"/>
  <c r="E350" i="1"/>
  <c r="F350" i="1"/>
  <c r="C351" i="1"/>
  <c r="D351" i="1"/>
  <c r="E351" i="1"/>
  <c r="F351" i="1"/>
  <c r="C352" i="1"/>
  <c r="D352" i="1"/>
  <c r="E352" i="1"/>
  <c r="F352" i="1"/>
  <c r="C353" i="1"/>
  <c r="D353" i="1"/>
  <c r="E353" i="1"/>
  <c r="F353" i="1"/>
  <c r="C354" i="1"/>
  <c r="D354" i="1"/>
  <c r="E354" i="1"/>
  <c r="F354" i="1"/>
  <c r="C355" i="1"/>
  <c r="D355" i="1"/>
  <c r="E355" i="1"/>
  <c r="F355" i="1"/>
  <c r="C356" i="1"/>
  <c r="D356" i="1"/>
  <c r="E356" i="1"/>
  <c r="F356" i="1"/>
  <c r="C357" i="1"/>
  <c r="D357" i="1"/>
  <c r="E357" i="1"/>
  <c r="F357" i="1"/>
  <c r="C358" i="1"/>
  <c r="D358" i="1"/>
  <c r="E358" i="1"/>
  <c r="F358" i="1"/>
  <c r="C359" i="1"/>
  <c r="D359" i="1"/>
  <c r="E359" i="1"/>
  <c r="F359" i="1"/>
  <c r="C360" i="1"/>
  <c r="D360" i="1"/>
  <c r="E360" i="1"/>
  <c r="F360" i="1"/>
  <c r="C361" i="1"/>
  <c r="D361" i="1"/>
  <c r="E361" i="1"/>
  <c r="F361" i="1"/>
  <c r="C362" i="1"/>
  <c r="D362" i="1"/>
  <c r="E362" i="1"/>
  <c r="F362" i="1"/>
  <c r="C363" i="1"/>
  <c r="D363" i="1"/>
  <c r="E363" i="1"/>
  <c r="F363" i="1"/>
  <c r="C364" i="1"/>
  <c r="D364" i="1"/>
  <c r="E364" i="1"/>
  <c r="F364" i="1"/>
  <c r="C365" i="1"/>
  <c r="D365" i="1"/>
  <c r="E365" i="1"/>
  <c r="F365" i="1"/>
  <c r="C366" i="1"/>
  <c r="D366" i="1"/>
  <c r="E366" i="1"/>
  <c r="F366" i="1"/>
  <c r="C367" i="1"/>
  <c r="D367" i="1"/>
  <c r="E367" i="1"/>
  <c r="F367" i="1"/>
  <c r="C368" i="1"/>
  <c r="D368" i="1"/>
  <c r="E368" i="1"/>
  <c r="F368" i="1"/>
  <c r="C369" i="1"/>
  <c r="D369" i="1"/>
  <c r="E369" i="1"/>
  <c r="F369" i="1"/>
  <c r="C370" i="1"/>
  <c r="D370" i="1"/>
  <c r="E370" i="1"/>
  <c r="F370" i="1"/>
  <c r="C371" i="1"/>
  <c r="D371" i="1"/>
  <c r="E371" i="1"/>
  <c r="F371" i="1"/>
  <c r="C372" i="1"/>
  <c r="D372" i="1"/>
  <c r="E372" i="1"/>
  <c r="F372" i="1"/>
  <c r="C373" i="1"/>
  <c r="D373" i="1"/>
  <c r="E373" i="1"/>
  <c r="F373" i="1"/>
  <c r="C374" i="1"/>
  <c r="D374" i="1"/>
  <c r="E374" i="1"/>
  <c r="F374" i="1"/>
  <c r="C375" i="1"/>
  <c r="D375" i="1"/>
  <c r="E375" i="1"/>
  <c r="F375" i="1"/>
  <c r="C376" i="1"/>
  <c r="D376" i="1"/>
  <c r="E376" i="1"/>
  <c r="F376" i="1"/>
  <c r="C377" i="1"/>
  <c r="D377" i="1"/>
  <c r="E377" i="1"/>
  <c r="F377" i="1"/>
  <c r="C378" i="1"/>
  <c r="D378" i="1"/>
  <c r="E378" i="1"/>
  <c r="F378" i="1"/>
  <c r="C379" i="1"/>
  <c r="D379" i="1"/>
  <c r="E379" i="1"/>
  <c r="F379" i="1"/>
  <c r="C380" i="1"/>
  <c r="D380" i="1"/>
  <c r="E380" i="1"/>
  <c r="F380" i="1"/>
  <c r="C381" i="1"/>
  <c r="D381" i="1"/>
  <c r="E381" i="1"/>
  <c r="F381" i="1"/>
  <c r="C382" i="1"/>
  <c r="D382" i="1"/>
  <c r="E382" i="1"/>
  <c r="F382" i="1"/>
  <c r="C383" i="1"/>
  <c r="D383" i="1"/>
  <c r="E383" i="1"/>
  <c r="F383" i="1"/>
  <c r="C384" i="1"/>
  <c r="D384" i="1"/>
  <c r="E384" i="1"/>
  <c r="F384" i="1"/>
  <c r="C385" i="1"/>
  <c r="D385" i="1"/>
  <c r="E385" i="1"/>
  <c r="F385" i="1"/>
  <c r="C386" i="1"/>
  <c r="D386" i="1"/>
  <c r="E386" i="1"/>
  <c r="F386" i="1"/>
  <c r="C387" i="1"/>
  <c r="D387" i="1"/>
  <c r="E387" i="1"/>
  <c r="F387" i="1"/>
  <c r="C388" i="1"/>
  <c r="D388" i="1"/>
  <c r="E388" i="1"/>
  <c r="F388" i="1"/>
  <c r="C389" i="1"/>
  <c r="D389" i="1"/>
  <c r="E389" i="1"/>
  <c r="F389" i="1"/>
  <c r="C390" i="1"/>
  <c r="D390" i="1"/>
  <c r="E390" i="1"/>
  <c r="F390" i="1"/>
  <c r="C391" i="1"/>
  <c r="D391" i="1"/>
  <c r="E391" i="1"/>
  <c r="F391" i="1"/>
  <c r="C392" i="1"/>
  <c r="D392" i="1"/>
  <c r="E392" i="1"/>
  <c r="F392" i="1"/>
  <c r="C393" i="1"/>
  <c r="D393" i="1"/>
  <c r="E393" i="1"/>
  <c r="F393" i="1"/>
  <c r="C394" i="1"/>
  <c r="D394" i="1"/>
  <c r="E394" i="1"/>
  <c r="F394" i="1"/>
  <c r="C395" i="1"/>
  <c r="D395" i="1"/>
  <c r="E395" i="1"/>
  <c r="F395" i="1"/>
  <c r="C396" i="1"/>
  <c r="D396" i="1"/>
  <c r="E396" i="1"/>
  <c r="F396" i="1"/>
  <c r="C397" i="1"/>
  <c r="D397" i="1"/>
  <c r="E397" i="1"/>
  <c r="F397" i="1"/>
  <c r="C398" i="1"/>
  <c r="D398" i="1"/>
  <c r="E398" i="1"/>
  <c r="F398" i="1"/>
  <c r="C399" i="1"/>
  <c r="D399" i="1"/>
  <c r="E399" i="1"/>
  <c r="F399" i="1"/>
  <c r="C400" i="1"/>
  <c r="D400" i="1"/>
  <c r="E400" i="1"/>
  <c r="F400" i="1"/>
  <c r="C401" i="1"/>
  <c r="D401" i="1"/>
  <c r="E401" i="1"/>
  <c r="F401" i="1"/>
  <c r="C402" i="1"/>
  <c r="D402" i="1"/>
  <c r="E402" i="1"/>
  <c r="F402" i="1"/>
  <c r="C403" i="1"/>
  <c r="D403" i="1"/>
  <c r="E403" i="1"/>
  <c r="F403" i="1"/>
  <c r="C404" i="1"/>
  <c r="D404" i="1"/>
  <c r="E404" i="1"/>
  <c r="F404" i="1"/>
  <c r="C405" i="1"/>
  <c r="D405" i="1"/>
  <c r="E405" i="1"/>
  <c r="F405" i="1"/>
  <c r="C406" i="1"/>
  <c r="D406" i="1"/>
  <c r="E406" i="1"/>
  <c r="F406" i="1"/>
  <c r="C407" i="1"/>
  <c r="D407" i="1"/>
  <c r="E407" i="1"/>
  <c r="F407" i="1"/>
  <c r="C408" i="1"/>
  <c r="D408" i="1"/>
  <c r="E408" i="1"/>
  <c r="F408" i="1"/>
  <c r="C409" i="1"/>
  <c r="D409" i="1"/>
  <c r="E409" i="1"/>
  <c r="F409" i="1"/>
  <c r="C410" i="1"/>
  <c r="D410" i="1"/>
  <c r="E410" i="1"/>
  <c r="F410" i="1"/>
  <c r="C411" i="1"/>
  <c r="D411" i="1"/>
  <c r="E411" i="1"/>
  <c r="F411" i="1"/>
  <c r="C412" i="1"/>
  <c r="D412" i="1"/>
  <c r="E412" i="1"/>
  <c r="F412" i="1"/>
  <c r="C413" i="1"/>
  <c r="D413" i="1"/>
  <c r="E413" i="1"/>
  <c r="F413" i="1"/>
  <c r="C414" i="1"/>
  <c r="D414" i="1"/>
  <c r="E414" i="1"/>
  <c r="F414" i="1"/>
  <c r="C415" i="1"/>
  <c r="D415" i="1"/>
  <c r="E415" i="1"/>
  <c r="F415" i="1"/>
  <c r="C416" i="1"/>
  <c r="D416" i="1"/>
  <c r="E416" i="1"/>
  <c r="F416" i="1"/>
  <c r="C417" i="1"/>
  <c r="D417" i="1"/>
  <c r="E417" i="1"/>
  <c r="F417" i="1"/>
  <c r="C418" i="1"/>
  <c r="D418" i="1"/>
  <c r="E418" i="1"/>
  <c r="F418" i="1"/>
  <c r="C419" i="1"/>
  <c r="D419" i="1"/>
  <c r="E419" i="1"/>
  <c r="F419" i="1"/>
  <c r="C420" i="1"/>
  <c r="D420" i="1"/>
  <c r="E420" i="1"/>
  <c r="F420" i="1"/>
  <c r="C421" i="1"/>
  <c r="D421" i="1"/>
  <c r="E421" i="1"/>
  <c r="F421" i="1"/>
  <c r="C422" i="1"/>
  <c r="D422" i="1"/>
  <c r="E422" i="1"/>
  <c r="F422" i="1"/>
  <c r="C423" i="1"/>
  <c r="D423" i="1"/>
  <c r="E423" i="1"/>
  <c r="F423" i="1"/>
  <c r="C424" i="1"/>
  <c r="D424" i="1"/>
  <c r="E424" i="1"/>
  <c r="F424" i="1"/>
  <c r="F2" i="1"/>
  <c r="E2" i="1"/>
  <c r="D2" i="1"/>
  <c r="C2" i="1"/>
</calcChain>
</file>

<file path=xl/sharedStrings.xml><?xml version="1.0" encoding="utf-8"?>
<sst xmlns="http://schemas.openxmlformats.org/spreadsheetml/2006/main" count="429" uniqueCount="429">
  <si>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</si>
  <si>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</si>
  <si>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</si>
  <si>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</si>
  <si>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</si>
  <si>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</si>
  <si>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</si>
  <si>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</si>
  <si>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</si>
  <si>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</si>
  <si>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</si>
  <si>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</si>
  <si>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</si>
  <si>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</si>
  <si>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</si>
  <si>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</si>
  <si>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</si>
  <si>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</si>
  <si>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</si>
  <si>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</si>
  <si>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</si>
  <si>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</si>
  <si>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</si>
  <si>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</si>
  <si>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</si>
  <si>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</si>
  <si>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</si>
  <si>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</si>
  <si>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</si>
  <si>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</si>
  <si>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</si>
  <si>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</si>
  <si>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</si>
  <si>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</si>
  <si>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</si>
  <si>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</si>
  <si>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</si>
  <si>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</si>
  <si>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</si>
  <si>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</si>
  <si>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</si>
  <si>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</si>
  <si>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</si>
  <si>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</si>
  <si>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</si>
  <si>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</si>
  <si>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</si>
  <si>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</si>
  <si>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</si>
  <si>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</si>
  <si>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</si>
  <si>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</si>
  <si>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</si>
  <si>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</si>
  <si>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</si>
  <si>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</si>
  <si>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</si>
  <si>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</si>
  <si>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</si>
  <si>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</si>
  <si>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</si>
  <si>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</si>
  <si>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</si>
  <si>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</si>
  <si>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</si>
  <si>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</si>
  <si>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</si>
  <si>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</si>
  <si>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</si>
  <si>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</si>
  <si>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</si>
  <si>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</si>
  <si>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</si>
  <si>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</si>
  <si>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</si>
  <si>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</si>
  <si>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</si>
  <si>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</si>
  <si>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</si>
  <si>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</si>
  <si>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</si>
  <si>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</si>
  <si>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</si>
  <si>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</si>
  <si>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</si>
  <si>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</si>
  <si>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</si>
  <si>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</si>
  <si>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</si>
  <si>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</si>
  <si>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</si>
  <si>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</si>
  <si>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</si>
  <si>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</si>
  <si>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</si>
  <si>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</si>
  <si>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</si>
  <si>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</si>
  <si>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</si>
  <si>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</si>
  <si>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</si>
  <si>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</si>
  <si>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</si>
  <si>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</si>
  <si>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</si>
  <si>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</si>
  <si>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</si>
  <si>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</si>
  <si>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</si>
  <si>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</si>
  <si>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</si>
  <si>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</si>
  <si>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</si>
  <si>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</si>
  <si>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</si>
  <si>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</si>
  <si>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</si>
  <si>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</si>
  <si>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</si>
  <si>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</si>
  <si>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</si>
  <si>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</si>
  <si>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</si>
  <si>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</si>
  <si>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</si>
  <si>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</si>
  <si>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</si>
  <si>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</si>
  <si>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</si>
  <si>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</si>
  <si>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</si>
  <si>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</si>
  <si>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</si>
  <si>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</si>
  <si>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</si>
  <si>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</si>
  <si>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</si>
  <si>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</si>
  <si>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</si>
  <si>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</si>
  <si>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</si>
  <si>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</si>
  <si>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</si>
  <si>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</si>
  <si>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</si>
  <si>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</si>
  <si>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</si>
  <si>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</si>
  <si>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</si>
  <si>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</si>
  <si>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</si>
  <si>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</si>
  <si>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</si>
  <si>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</si>
  <si>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</si>
  <si>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</si>
  <si>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</si>
  <si>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</si>
  <si>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</si>
  <si>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</si>
  <si>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</si>
  <si>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</si>
  <si>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</si>
  <si>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</si>
  <si>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</si>
  <si>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</si>
  <si>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</si>
  <si>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</si>
  <si>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</si>
  <si>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</si>
  <si>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</si>
  <si>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</si>
  <si>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</si>
  <si>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</si>
  <si>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</si>
  <si>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</si>
  <si>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</si>
  <si>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</si>
  <si>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</si>
  <si>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</si>
  <si>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</si>
  <si>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</si>
  <si>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</si>
  <si>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</si>
  <si>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</si>
  <si>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</si>
  <si>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</si>
  <si>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</si>
  <si>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</si>
  <si>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</si>
  <si>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</si>
  <si>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</si>
  <si>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</si>
  <si>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</si>
  <si>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</si>
  <si>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</si>
  <si>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</si>
  <si>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</si>
  <si>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</si>
  <si>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</si>
  <si>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</si>
  <si>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</si>
  <si>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</si>
  <si>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</si>
  <si>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</si>
  <si>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</si>
  <si>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</si>
  <si>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</si>
  <si>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</si>
  <si>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</si>
  <si>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</si>
  <si>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</si>
  <si>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</si>
  <si>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</si>
  <si>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</si>
  <si>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</si>
  <si>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</si>
  <si>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</si>
  <si>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</si>
  <si>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</si>
  <si>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</si>
  <si>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</si>
  <si>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</si>
  <si>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</si>
  <si>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</si>
  <si>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</si>
  <si>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</si>
  <si>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</si>
  <si>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</si>
  <si>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</si>
  <si>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</si>
  <si>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</si>
  <si>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</si>
  <si>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</si>
  <si>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</si>
  <si>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</si>
  <si>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</si>
  <si>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</si>
  <si>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</si>
  <si>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</si>
  <si>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</si>
  <si>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</si>
  <si>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</si>
  <si>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</si>
  <si>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</si>
  <si>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</si>
  <si>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</si>
  <si>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</si>
  <si>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</si>
  <si>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</si>
  <si>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</si>
  <si>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</si>
  <si>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</si>
  <si>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</si>
  <si>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</si>
  <si>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</si>
  <si>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</si>
  <si>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</si>
  <si>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</si>
  <si>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</si>
  <si>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</si>
  <si>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</si>
  <si>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</si>
  <si>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</si>
  <si>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</si>
  <si>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</si>
  <si>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</si>
  <si>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</si>
  <si>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</si>
  <si>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</si>
  <si>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</si>
  <si>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</si>
  <si>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</si>
  <si>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</si>
  <si>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</si>
  <si>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</si>
  <si>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</si>
  <si>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</si>
  <si>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</si>
  <si>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</si>
  <si>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</si>
  <si>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</si>
  <si>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</si>
  <si>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</si>
  <si>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</si>
  <si>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</si>
  <si>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</si>
  <si>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</si>
  <si>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</si>
  <si>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</si>
  <si>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</si>
  <si>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RELCAPITAL</t>
  </si>
  <si>
    <t>RELCNX100</t>
  </si>
  <si>
    <t>RELIANCE</t>
  </si>
  <si>
    <t>RELINFRA</t>
  </si>
  <si>
    <t>REPCOHOME</t>
  </si>
  <si>
    <t>RNAM</t>
  </si>
  <si>
    <t>RPOWER</t>
  </si>
  <si>
    <t>SADBHAV</t>
  </si>
  <si>
    <t>SAIL</t>
  </si>
  <si>
    <t>SBILIFE</t>
  </si>
  <si>
    <t>SBIN</t>
  </si>
  <si>
    <t>SCI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</si>
  <si>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</si>
  <si>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</si>
  <si>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</si>
  <si>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</si>
  <si>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</si>
  <si>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</si>
  <si>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</si>
  <si>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</si>
  <si>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</si>
  <si>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</si>
  <si>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</si>
  <si>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</si>
  <si>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</si>
  <si>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</si>
  <si>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</si>
  <si>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</si>
  <si>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</si>
  <si>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</si>
  <si>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</si>
  <si>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</si>
  <si>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</si>
  <si>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</si>
  <si>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</si>
  <si>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</si>
  <si>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</si>
  <si>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</si>
  <si>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</si>
  <si>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</si>
  <si>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</si>
  <si>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</si>
  <si>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</si>
  <si>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</si>
  <si>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</si>
  <si>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</si>
  <si>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</si>
  <si>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</si>
  <si>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</si>
  <si>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</si>
  <si>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</si>
  <si>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</si>
  <si>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</si>
  <si>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</si>
  <si>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</si>
  <si>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</si>
  <si>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</si>
  <si>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</si>
  <si>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</si>
  <si>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</si>
  <si>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</si>
  <si>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</si>
  <si>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</si>
  <si>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UNITECH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</si>
  <si>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</si>
  <si>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</si>
  <si>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</si>
  <si>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</si>
  <si>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</si>
  <si>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</si>
  <si>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</si>
  <si>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</si>
  <si>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</si>
  <si>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</si>
  <si>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</si>
  <si>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</si>
  <si>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</si>
  <si>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</si>
  <si>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</si>
  <si>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</si>
  <si>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</si>
  <si>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</si>
  <si>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</si>
  <si>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</si>
  <si>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</si>
  <si>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3MINDIA</t>
  </si>
  <si>
    <t>AARTIIND</t>
  </si>
  <si>
    <t>APLAPOLLO</t>
  </si>
  <si>
    <t>APLLTD</t>
  </si>
  <si>
    <t>ASTRAL</t>
  </si>
  <si>
    <t>ATUL</t>
  </si>
  <si>
    <t>BAJAJHLDNG</t>
  </si>
  <si>
    <t>BANDHANBNK</t>
  </si>
  <si>
    <t>BEPL</t>
  </si>
  <si>
    <t>CDSL</t>
  </si>
  <si>
    <t>COFFEEDAY</t>
  </si>
  <si>
    <t>DCAL</t>
  </si>
  <si>
    <t>DEN</t>
  </si>
  <si>
    <t>DIXON</t>
  </si>
  <si>
    <t>ECLERX</t>
  </si>
  <si>
    <t>EIHOTEL</t>
  </si>
  <si>
    <t>EXCELCROP</t>
  </si>
  <si>
    <t>FLFL</t>
  </si>
  <si>
    <t>GAYAPROJ</t>
  </si>
  <si>
    <t>GREAVESCOT</t>
  </si>
  <si>
    <t>HATHWAY</t>
  </si>
  <si>
    <t>HEG</t>
  </si>
  <si>
    <t>ICICIB22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</si>
  <si>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</si>
  <si>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</si>
  <si>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</si>
  <si>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</si>
  <si>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</si>
  <si>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</si>
  <si>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</si>
  <si>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</si>
  <si>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</si>
  <si>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</si>
  <si>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MAHLOG</t>
  </si>
  <si>
    <t>MERCK</t>
  </si>
  <si>
    <t>NAVINFLUOR</t>
  </si>
  <si>
    <t>OMAXE</t>
  </si>
  <si>
    <t>PFIZER</t>
  </si>
  <si>
    <t>PGHH</t>
  </si>
  <si>
    <t>PNCINFRA</t>
  </si>
  <si>
    <t>RELCONS</t>
  </si>
  <si>
    <t>RELDIVOPP</t>
  </si>
  <si>
    <t>SANOFI</t>
  </si>
  <si>
    <t>SASKEN</t>
  </si>
  <si>
    <t>STARCEMENT</t>
  </si>
  <si>
    <t>SUDARSCHEM</t>
  </si>
  <si>
    <t>SUVEN</t>
  </si>
  <si>
    <t>SWANENERGY</t>
  </si>
  <si>
    <t>TAKE</t>
  </si>
  <si>
    <t>TEAMLEASE</t>
  </si>
  <si>
    <t>TFCILTD</t>
  </si>
  <si>
    <t>VBL</t>
  </si>
  <si>
    <t>VMART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</si>
</sst>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orking_PLMT%20for%20JULY%202018__P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SEGMENT</v>
          </cell>
          <cell r="D1" t="str">
            <v>F&amp;O</v>
          </cell>
          <cell r="E1" t="str">
            <v>NPH non FO</v>
          </cell>
          <cell r="F1" t="str">
            <v>ETF</v>
          </cell>
          <cell r="G1" t="str">
            <v>Final NPH</v>
          </cell>
          <cell r="H1" t="str">
            <v>MWPL</v>
          </cell>
          <cell r="I1" t="str">
            <v>IIL</v>
          </cell>
          <cell r="J1" t="str">
            <v>PPL</v>
          </cell>
          <cell r="K1" t="str">
            <v>CPL</v>
          </cell>
        </row>
        <row r="2">
          <cell r="B2" t="str">
            <v>3MINDIA</v>
          </cell>
          <cell r="C2" t="str">
            <v>CM</v>
          </cell>
          <cell r="D2">
            <v>0</v>
          </cell>
          <cell r="E2">
            <v>2816268</v>
          </cell>
          <cell r="F2">
            <v>0</v>
          </cell>
          <cell r="G2">
            <v>2816268</v>
          </cell>
          <cell r="H2">
            <v>281626</v>
          </cell>
          <cell r="I2">
            <v>28162</v>
          </cell>
          <cell r="J2">
            <v>28162</v>
          </cell>
          <cell r="K2">
            <v>2816</v>
          </cell>
        </row>
        <row r="3">
          <cell r="B3" t="str">
            <v>AARTIIND</v>
          </cell>
          <cell r="C3" t="str">
            <v>CM</v>
          </cell>
          <cell r="D3">
            <v>0</v>
          </cell>
          <cell r="E3">
            <v>39776184</v>
          </cell>
          <cell r="F3">
            <v>0</v>
          </cell>
          <cell r="G3">
            <v>39776184</v>
          </cell>
          <cell r="H3">
            <v>3977618</v>
          </cell>
          <cell r="I3">
            <v>397761</v>
          </cell>
          <cell r="J3">
            <v>397761</v>
          </cell>
          <cell r="K3">
            <v>39776</v>
          </cell>
        </row>
        <row r="4">
          <cell r="B4" t="str">
            <v>ABB</v>
          </cell>
          <cell r="C4" t="str">
            <v>CM</v>
          </cell>
          <cell r="D4">
            <v>0</v>
          </cell>
          <cell r="E4">
            <v>52977094</v>
          </cell>
          <cell r="F4">
            <v>0</v>
          </cell>
          <cell r="G4">
            <v>52977094</v>
          </cell>
          <cell r="H4">
            <v>5297709</v>
          </cell>
          <cell r="I4">
            <v>529770</v>
          </cell>
          <cell r="J4">
            <v>529770</v>
          </cell>
          <cell r="K4">
            <v>52977</v>
          </cell>
        </row>
        <row r="5">
          <cell r="B5" t="str">
            <v>ABCAPITAL</v>
          </cell>
          <cell r="C5" t="str">
            <v>CM</v>
          </cell>
          <cell r="D5">
            <v>0</v>
          </cell>
          <cell r="E5">
            <v>551351153</v>
          </cell>
          <cell r="F5">
            <v>0</v>
          </cell>
          <cell r="G5">
            <v>551351153</v>
          </cell>
          <cell r="H5">
            <v>55135115</v>
          </cell>
          <cell r="I5">
            <v>5513511</v>
          </cell>
          <cell r="J5">
            <v>5513511</v>
          </cell>
          <cell r="K5">
            <v>551351</v>
          </cell>
        </row>
        <row r="6">
          <cell r="B6" t="str">
            <v>ABFRL</v>
          </cell>
          <cell r="C6" t="str">
            <v>CM</v>
          </cell>
          <cell r="D6">
            <v>0</v>
          </cell>
          <cell r="E6">
            <v>314529867</v>
          </cell>
          <cell r="F6">
            <v>0</v>
          </cell>
          <cell r="G6">
            <v>314529867</v>
          </cell>
          <cell r="H6">
            <v>31452986</v>
          </cell>
          <cell r="I6">
            <v>3145298</v>
          </cell>
          <cell r="J6">
            <v>3145298</v>
          </cell>
          <cell r="K6">
            <v>314529</v>
          </cell>
        </row>
        <row r="7">
          <cell r="B7" t="str">
            <v>ACC</v>
          </cell>
          <cell r="C7" t="str">
            <v>FO</v>
          </cell>
          <cell r="D7">
            <v>85392143</v>
          </cell>
          <cell r="E7">
            <v>0</v>
          </cell>
          <cell r="F7">
            <v>0</v>
          </cell>
          <cell r="G7">
            <v>85392143</v>
          </cell>
          <cell r="H7">
            <v>8539214</v>
          </cell>
          <cell r="I7">
            <v>853921</v>
          </cell>
          <cell r="J7">
            <v>853921</v>
          </cell>
          <cell r="K7">
            <v>85392</v>
          </cell>
        </row>
        <row r="8">
          <cell r="B8" t="str">
            <v>ADANIENT</v>
          </cell>
          <cell r="C8" t="str">
            <v>FO</v>
          </cell>
          <cell r="D8">
            <v>275846602</v>
          </cell>
          <cell r="E8">
            <v>0</v>
          </cell>
          <cell r="F8">
            <v>0</v>
          </cell>
          <cell r="G8">
            <v>275846602</v>
          </cell>
          <cell r="H8">
            <v>27584660</v>
          </cell>
          <cell r="I8">
            <v>2758466</v>
          </cell>
          <cell r="J8">
            <v>2758466</v>
          </cell>
          <cell r="K8">
            <v>275846</v>
          </cell>
        </row>
        <row r="9">
          <cell r="B9" t="str">
            <v>ADANIPORTS</v>
          </cell>
          <cell r="C9" t="str">
            <v>FO</v>
          </cell>
          <cell r="D9">
            <v>698480685</v>
          </cell>
          <cell r="E9">
            <v>0</v>
          </cell>
          <cell r="F9">
            <v>0</v>
          </cell>
          <cell r="G9">
            <v>698480685</v>
          </cell>
          <cell r="H9">
            <v>69848068</v>
          </cell>
          <cell r="I9">
            <v>6984806</v>
          </cell>
          <cell r="J9">
            <v>6984806</v>
          </cell>
          <cell r="K9">
            <v>698480</v>
          </cell>
        </row>
        <row r="10">
          <cell r="B10" t="str">
            <v>ADANIPOWER</v>
          </cell>
          <cell r="C10" t="str">
            <v>FO</v>
          </cell>
          <cell r="D10">
            <v>1038651374</v>
          </cell>
          <cell r="E10">
            <v>0</v>
          </cell>
          <cell r="F10">
            <v>0</v>
          </cell>
          <cell r="G10">
            <v>1038651374</v>
          </cell>
          <cell r="H10">
            <v>103865137</v>
          </cell>
          <cell r="I10">
            <v>10386513</v>
          </cell>
          <cell r="J10">
            <v>10386513</v>
          </cell>
          <cell r="K10">
            <v>1038651</v>
          </cell>
        </row>
        <row r="11">
          <cell r="B11" t="str">
            <v>ADANITRANS</v>
          </cell>
          <cell r="C11" t="str">
            <v>CM</v>
          </cell>
          <cell r="D11">
            <v>0</v>
          </cell>
          <cell r="E11">
            <v>275846602</v>
          </cell>
          <cell r="F11">
            <v>0</v>
          </cell>
          <cell r="G11">
            <v>275846602</v>
          </cell>
          <cell r="H11">
            <v>27584660</v>
          </cell>
          <cell r="I11">
            <v>2758466</v>
          </cell>
          <cell r="J11">
            <v>2758466</v>
          </cell>
          <cell r="K11">
            <v>275846</v>
          </cell>
        </row>
        <row r="12">
          <cell r="B12" t="str">
            <v>AEGISCHEM</v>
          </cell>
          <cell r="C12" t="str">
            <v>CM</v>
          </cell>
          <cell r="D12">
            <v>0</v>
          </cell>
          <cell r="E12">
            <v>131903910</v>
          </cell>
          <cell r="F12">
            <v>0</v>
          </cell>
          <cell r="G12">
            <v>131903910</v>
          </cell>
          <cell r="H12">
            <v>13190391</v>
          </cell>
          <cell r="I12">
            <v>1319039</v>
          </cell>
          <cell r="J12">
            <v>1319039</v>
          </cell>
          <cell r="K12">
            <v>131903</v>
          </cell>
        </row>
        <row r="13">
          <cell r="B13" t="str">
            <v>AIAENG</v>
          </cell>
          <cell r="C13" t="str">
            <v>CM</v>
          </cell>
          <cell r="D13">
            <v>0</v>
          </cell>
          <cell r="E13">
            <v>36171450</v>
          </cell>
          <cell r="F13">
            <v>0</v>
          </cell>
          <cell r="G13">
            <v>36171450</v>
          </cell>
          <cell r="H13">
            <v>3617145</v>
          </cell>
          <cell r="I13">
            <v>361714</v>
          </cell>
          <cell r="J13">
            <v>361714</v>
          </cell>
          <cell r="K13">
            <v>36171</v>
          </cell>
        </row>
        <row r="14">
          <cell r="B14" t="str">
            <v>AJANTPHARM</v>
          </cell>
          <cell r="C14" t="str">
            <v>FO</v>
          </cell>
          <cell r="D14">
            <v>25775241</v>
          </cell>
          <cell r="E14">
            <v>0</v>
          </cell>
          <cell r="F14">
            <v>0</v>
          </cell>
          <cell r="G14">
            <v>25775241</v>
          </cell>
          <cell r="H14">
            <v>2577524</v>
          </cell>
          <cell r="I14">
            <v>257752</v>
          </cell>
          <cell r="J14">
            <v>257752</v>
          </cell>
          <cell r="K14">
            <v>25775</v>
          </cell>
        </row>
        <row r="15">
          <cell r="B15" t="str">
            <v>ALBK</v>
          </cell>
          <cell r="C15" t="str">
            <v>FO</v>
          </cell>
          <cell r="D15">
            <v>253481445</v>
          </cell>
          <cell r="E15">
            <v>0</v>
          </cell>
          <cell r="F15">
            <v>0</v>
          </cell>
          <cell r="G15">
            <v>253481445</v>
          </cell>
          <cell r="H15">
            <v>25348144</v>
          </cell>
          <cell r="I15">
            <v>2534814</v>
          </cell>
          <cell r="J15">
            <v>2534814</v>
          </cell>
          <cell r="K15">
            <v>253481</v>
          </cell>
        </row>
        <row r="16">
          <cell r="B16" t="str">
            <v>ALKEM</v>
          </cell>
          <cell r="C16" t="str">
            <v>CM</v>
          </cell>
          <cell r="D16">
            <v>0</v>
          </cell>
          <cell r="E16">
            <v>40821667</v>
          </cell>
          <cell r="F16">
            <v>0</v>
          </cell>
          <cell r="G16">
            <v>40821667</v>
          </cell>
          <cell r="H16">
            <v>4082166</v>
          </cell>
          <cell r="I16">
            <v>408216</v>
          </cell>
          <cell r="J16">
            <v>408216</v>
          </cell>
          <cell r="K16">
            <v>40821</v>
          </cell>
        </row>
        <row r="17">
          <cell r="B17" t="str">
            <v>AMARAJABAT</v>
          </cell>
          <cell r="C17" t="str">
            <v>FO</v>
          </cell>
          <cell r="D17">
            <v>81885048</v>
          </cell>
          <cell r="E17">
            <v>0</v>
          </cell>
          <cell r="F17">
            <v>0</v>
          </cell>
          <cell r="G17">
            <v>81885048</v>
          </cell>
          <cell r="H17">
            <v>8188504</v>
          </cell>
          <cell r="I17">
            <v>818850</v>
          </cell>
          <cell r="J17">
            <v>818850</v>
          </cell>
          <cell r="K17">
            <v>81885</v>
          </cell>
        </row>
        <row r="18">
          <cell r="B18" t="str">
            <v>AMBUJACEM</v>
          </cell>
          <cell r="C18" t="str">
            <v>FO</v>
          </cell>
          <cell r="D18">
            <v>718827388</v>
          </cell>
          <cell r="E18">
            <v>0</v>
          </cell>
          <cell r="F18">
            <v>0</v>
          </cell>
          <cell r="G18">
            <v>718827388</v>
          </cell>
          <cell r="H18">
            <v>71882738</v>
          </cell>
          <cell r="I18">
            <v>7188273</v>
          </cell>
          <cell r="J18">
            <v>7188273</v>
          </cell>
          <cell r="K18">
            <v>718827</v>
          </cell>
        </row>
        <row r="19">
          <cell r="B19" t="str">
            <v>ANDHRABANK</v>
          </cell>
          <cell r="C19" t="str">
            <v>FO</v>
          </cell>
          <cell r="D19">
            <v>263853210</v>
          </cell>
          <cell r="E19">
            <v>0</v>
          </cell>
          <cell r="F19">
            <v>0</v>
          </cell>
          <cell r="G19">
            <v>263853210</v>
          </cell>
          <cell r="H19">
            <v>26385321</v>
          </cell>
          <cell r="I19">
            <v>2638532</v>
          </cell>
          <cell r="J19">
            <v>2638532</v>
          </cell>
          <cell r="K19">
            <v>263853</v>
          </cell>
        </row>
        <row r="20">
          <cell r="B20" t="str">
            <v>APLAPOLLO</v>
          </cell>
          <cell r="C20" t="str">
            <v>CM</v>
          </cell>
          <cell r="D20">
            <v>0</v>
          </cell>
          <cell r="E20">
            <v>14749768</v>
          </cell>
          <cell r="F20">
            <v>0</v>
          </cell>
          <cell r="G20">
            <v>14749768</v>
          </cell>
          <cell r="H20">
            <v>1474976</v>
          </cell>
          <cell r="I20">
            <v>147497</v>
          </cell>
          <cell r="J20">
            <v>147497</v>
          </cell>
          <cell r="K20">
            <v>14749</v>
          </cell>
        </row>
        <row r="21">
          <cell r="B21" t="str">
            <v>APLLTD</v>
          </cell>
          <cell r="C21" t="str">
            <v>CM</v>
          </cell>
          <cell r="D21">
            <v>0</v>
          </cell>
          <cell r="E21">
            <v>51037161</v>
          </cell>
          <cell r="F21">
            <v>0</v>
          </cell>
          <cell r="G21">
            <v>51037161</v>
          </cell>
          <cell r="H21">
            <v>5103716</v>
          </cell>
          <cell r="I21">
            <v>510371</v>
          </cell>
          <cell r="J21">
            <v>510371</v>
          </cell>
          <cell r="K21">
            <v>51037</v>
          </cell>
        </row>
        <row r="22">
          <cell r="B22" t="str">
            <v>APOLLOHOSP</v>
          </cell>
          <cell r="C22" t="str">
            <v>FO</v>
          </cell>
          <cell r="D22">
            <v>91282680</v>
          </cell>
          <cell r="E22">
            <v>0</v>
          </cell>
          <cell r="F22">
            <v>0</v>
          </cell>
          <cell r="G22">
            <v>91282680</v>
          </cell>
          <cell r="H22">
            <v>9128268</v>
          </cell>
          <cell r="I22">
            <v>912826</v>
          </cell>
          <cell r="J22">
            <v>912826</v>
          </cell>
          <cell r="K22">
            <v>91282</v>
          </cell>
        </row>
        <row r="23">
          <cell r="B23" t="str">
            <v>APOLLOTYRE</v>
          </cell>
          <cell r="C23" t="str">
            <v>FO</v>
          </cell>
          <cell r="D23">
            <v>341372854</v>
          </cell>
          <cell r="E23">
            <v>0</v>
          </cell>
          <cell r="F23">
            <v>0</v>
          </cell>
          <cell r="G23">
            <v>341372854</v>
          </cell>
          <cell r="H23">
            <v>34137285</v>
          </cell>
          <cell r="I23">
            <v>3413728</v>
          </cell>
          <cell r="J23">
            <v>3413728</v>
          </cell>
          <cell r="K23">
            <v>341372</v>
          </cell>
        </row>
        <row r="24">
          <cell r="B24" t="str">
            <v>ARVIND</v>
          </cell>
          <cell r="C24" t="str">
            <v>FO</v>
          </cell>
          <cell r="D24">
            <v>147616925</v>
          </cell>
          <cell r="E24">
            <v>0</v>
          </cell>
          <cell r="F24">
            <v>0</v>
          </cell>
          <cell r="G24">
            <v>147616925</v>
          </cell>
          <cell r="H24">
            <v>14761692</v>
          </cell>
          <cell r="I24">
            <v>1476169</v>
          </cell>
          <cell r="J24">
            <v>1476169</v>
          </cell>
          <cell r="K24">
            <v>147616</v>
          </cell>
        </row>
        <row r="25">
          <cell r="B25" t="str">
            <v>ASHOKA</v>
          </cell>
          <cell r="C25" t="str">
            <v>CM</v>
          </cell>
          <cell r="D25">
            <v>0</v>
          </cell>
          <cell r="E25">
            <v>86110026</v>
          </cell>
          <cell r="F25">
            <v>0</v>
          </cell>
          <cell r="G25">
            <v>86110026</v>
          </cell>
          <cell r="H25">
            <v>8611002</v>
          </cell>
          <cell r="I25">
            <v>861100</v>
          </cell>
          <cell r="J25">
            <v>861100</v>
          </cell>
          <cell r="K25">
            <v>86110</v>
          </cell>
        </row>
        <row r="26">
          <cell r="B26" t="str">
            <v>ASHOKLEY</v>
          </cell>
          <cell r="C26" t="str">
            <v>FO</v>
          </cell>
          <cell r="D26">
            <v>1426443840</v>
          </cell>
          <cell r="E26">
            <v>0</v>
          </cell>
          <cell r="F26">
            <v>0</v>
          </cell>
          <cell r="G26">
            <v>1426443840</v>
          </cell>
          <cell r="H26">
            <v>142644384</v>
          </cell>
          <cell r="I26">
            <v>14264438</v>
          </cell>
          <cell r="J26">
            <v>14264438</v>
          </cell>
          <cell r="K26">
            <v>1426443</v>
          </cell>
        </row>
        <row r="27">
          <cell r="B27" t="str">
            <v>ASIANPAINT</v>
          </cell>
          <cell r="C27" t="str">
            <v>FO</v>
          </cell>
          <cell r="D27">
            <v>452813308</v>
          </cell>
          <cell r="E27">
            <v>0</v>
          </cell>
          <cell r="F27">
            <v>0</v>
          </cell>
          <cell r="G27">
            <v>452813308</v>
          </cell>
          <cell r="H27">
            <v>45281330</v>
          </cell>
          <cell r="I27">
            <v>4528133</v>
          </cell>
          <cell r="J27">
            <v>4528133</v>
          </cell>
          <cell r="K27">
            <v>452813</v>
          </cell>
        </row>
        <row r="28">
          <cell r="B28" t="str">
            <v>ASTRAL</v>
          </cell>
          <cell r="C28" t="str">
            <v>CM</v>
          </cell>
          <cell r="D28">
            <v>0</v>
          </cell>
          <cell r="E28">
            <v>48315501</v>
          </cell>
          <cell r="F28">
            <v>0</v>
          </cell>
          <cell r="G28">
            <v>48315501</v>
          </cell>
          <cell r="H28">
            <v>4831550</v>
          </cell>
          <cell r="I28">
            <v>483155</v>
          </cell>
          <cell r="J28">
            <v>483155</v>
          </cell>
          <cell r="K28">
            <v>48315</v>
          </cell>
        </row>
        <row r="29">
          <cell r="B29" t="str">
            <v>ATUL</v>
          </cell>
          <cell r="C29" t="str">
            <v>CM</v>
          </cell>
          <cell r="D29">
            <v>0</v>
          </cell>
          <cell r="E29">
            <v>16420632</v>
          </cell>
          <cell r="F29">
            <v>0</v>
          </cell>
          <cell r="G29">
            <v>16420632</v>
          </cell>
          <cell r="H29">
            <v>1642063</v>
          </cell>
          <cell r="I29">
            <v>164206</v>
          </cell>
          <cell r="J29">
            <v>164206</v>
          </cell>
          <cell r="K29">
            <v>16420</v>
          </cell>
        </row>
        <row r="30">
          <cell r="B30" t="str">
            <v>AUBANK</v>
          </cell>
          <cell r="C30" t="str">
            <v>CM</v>
          </cell>
          <cell r="D30">
            <v>0</v>
          </cell>
          <cell r="E30">
            <v>58455779</v>
          </cell>
          <cell r="F30">
            <v>0</v>
          </cell>
          <cell r="G30">
            <v>58455779</v>
          </cell>
          <cell r="H30">
            <v>5845577</v>
          </cell>
          <cell r="I30">
            <v>584557</v>
          </cell>
          <cell r="J30">
            <v>584557</v>
          </cell>
          <cell r="K30">
            <v>58455</v>
          </cell>
        </row>
        <row r="31">
          <cell r="B31" t="str">
            <v>AUROPHARMA</v>
          </cell>
          <cell r="C31" t="str">
            <v>FO</v>
          </cell>
          <cell r="D31">
            <v>281981675</v>
          </cell>
          <cell r="E31">
            <v>0</v>
          </cell>
          <cell r="F31">
            <v>0</v>
          </cell>
          <cell r="G31">
            <v>281981675</v>
          </cell>
          <cell r="H31">
            <v>28198167</v>
          </cell>
          <cell r="I31">
            <v>2819816</v>
          </cell>
          <cell r="J31">
            <v>2819816</v>
          </cell>
          <cell r="K31">
            <v>281981</v>
          </cell>
        </row>
        <row r="32">
          <cell r="B32" t="str">
            <v>AVANTIFEED</v>
          </cell>
          <cell r="C32" t="str">
            <v>CM</v>
          </cell>
          <cell r="D32">
            <v>0</v>
          </cell>
          <cell r="E32">
            <v>76592382</v>
          </cell>
          <cell r="F32">
            <v>0</v>
          </cell>
          <cell r="G32">
            <v>76592382</v>
          </cell>
          <cell r="H32">
            <v>7659238</v>
          </cell>
          <cell r="I32">
            <v>765923</v>
          </cell>
          <cell r="J32">
            <v>765923</v>
          </cell>
          <cell r="K32">
            <v>76592</v>
          </cell>
        </row>
        <row r="33">
          <cell r="B33" t="str">
            <v>AXISBANK</v>
          </cell>
          <cell r="C33" t="str">
            <v>FO</v>
          </cell>
          <cell r="D33">
            <v>1607642140</v>
          </cell>
          <cell r="E33">
            <v>0</v>
          </cell>
          <cell r="F33">
            <v>0</v>
          </cell>
          <cell r="G33">
            <v>1607642140</v>
          </cell>
          <cell r="H33">
            <v>160764214</v>
          </cell>
          <cell r="I33">
            <v>16076421</v>
          </cell>
          <cell r="J33">
            <v>16076421</v>
          </cell>
          <cell r="K33">
            <v>1607642</v>
          </cell>
        </row>
        <row r="34">
          <cell r="B34" t="str">
            <v>BAJAJ-AUTO</v>
          </cell>
          <cell r="C34" t="str">
            <v>FO</v>
          </cell>
          <cell r="D34">
            <v>146709038</v>
          </cell>
          <cell r="E34">
            <v>0</v>
          </cell>
          <cell r="F34">
            <v>0</v>
          </cell>
          <cell r="G34">
            <v>146709038</v>
          </cell>
          <cell r="H34">
            <v>14670903</v>
          </cell>
          <cell r="I34">
            <v>1467090</v>
          </cell>
          <cell r="J34">
            <v>1467090</v>
          </cell>
          <cell r="K34">
            <v>146709</v>
          </cell>
        </row>
        <row r="35">
          <cell r="B35" t="str">
            <v>BAJAJELEC</v>
          </cell>
          <cell r="C35" t="str">
            <v>CM</v>
          </cell>
          <cell r="D35">
            <v>0</v>
          </cell>
          <cell r="E35">
            <v>37819016</v>
          </cell>
          <cell r="F35">
            <v>0</v>
          </cell>
          <cell r="G35">
            <v>37819016</v>
          </cell>
          <cell r="H35">
            <v>3781901</v>
          </cell>
          <cell r="I35">
            <v>378190</v>
          </cell>
          <cell r="J35">
            <v>378190</v>
          </cell>
          <cell r="K35">
            <v>37819</v>
          </cell>
        </row>
        <row r="36">
          <cell r="B36" t="str">
            <v>BAJAJFINSV</v>
          </cell>
          <cell r="C36" t="str">
            <v>FO</v>
          </cell>
          <cell r="D36">
            <v>66279889</v>
          </cell>
          <cell r="E36">
            <v>0</v>
          </cell>
          <cell r="F36">
            <v>0</v>
          </cell>
          <cell r="G36">
            <v>66279889</v>
          </cell>
          <cell r="H36">
            <v>6627988</v>
          </cell>
          <cell r="I36">
            <v>662798</v>
          </cell>
          <cell r="J36">
            <v>662798</v>
          </cell>
          <cell r="K36">
            <v>66279</v>
          </cell>
        </row>
        <row r="37">
          <cell r="B37" t="str">
            <v>BAJAJHLDNG</v>
          </cell>
          <cell r="C37" t="str">
            <v>CM</v>
          </cell>
          <cell r="D37">
            <v>0</v>
          </cell>
          <cell r="E37">
            <v>61967144</v>
          </cell>
          <cell r="F37">
            <v>0</v>
          </cell>
          <cell r="G37">
            <v>61967144</v>
          </cell>
          <cell r="H37">
            <v>6196714</v>
          </cell>
          <cell r="I37">
            <v>619671</v>
          </cell>
          <cell r="J37">
            <v>619671</v>
          </cell>
          <cell r="K37">
            <v>61967</v>
          </cell>
        </row>
        <row r="38">
          <cell r="B38" t="str">
            <v>BAJFINANCE</v>
          </cell>
          <cell r="C38" t="str">
            <v>FO</v>
          </cell>
          <cell r="D38">
            <v>256456103</v>
          </cell>
          <cell r="E38">
            <v>0</v>
          </cell>
          <cell r="F38">
            <v>0</v>
          </cell>
          <cell r="G38">
            <v>256456103</v>
          </cell>
          <cell r="H38">
            <v>25645610</v>
          </cell>
          <cell r="I38">
            <v>2564561</v>
          </cell>
          <cell r="J38">
            <v>2564561</v>
          </cell>
          <cell r="K38">
            <v>256456</v>
          </cell>
        </row>
        <row r="39">
          <cell r="B39" t="str">
            <v>BALKRISIND</v>
          </cell>
          <cell r="C39" t="str">
            <v>FO</v>
          </cell>
          <cell r="D39">
            <v>80621170</v>
          </cell>
          <cell r="E39">
            <v>0</v>
          </cell>
          <cell r="F39">
            <v>0</v>
          </cell>
          <cell r="G39">
            <v>80621170</v>
          </cell>
          <cell r="H39">
            <v>8062117</v>
          </cell>
          <cell r="I39">
            <v>806211</v>
          </cell>
          <cell r="J39">
            <v>806211</v>
          </cell>
          <cell r="K39">
            <v>80621</v>
          </cell>
        </row>
        <row r="40">
          <cell r="B40" t="str">
            <v>BALRAMCHIN</v>
          </cell>
          <cell r="C40" t="str">
            <v>FO</v>
          </cell>
          <cell r="D40">
            <v>134803750</v>
          </cell>
          <cell r="E40">
            <v>0</v>
          </cell>
          <cell r="F40">
            <v>0</v>
          </cell>
          <cell r="G40">
            <v>134803750</v>
          </cell>
          <cell r="H40">
            <v>13480375</v>
          </cell>
          <cell r="I40">
            <v>1348037</v>
          </cell>
          <cell r="J40">
            <v>1348037</v>
          </cell>
          <cell r="K40">
            <v>134803</v>
          </cell>
        </row>
        <row r="41">
          <cell r="B41" t="str">
            <v>BANDHANBNK</v>
          </cell>
          <cell r="C41" t="str">
            <v>CM</v>
          </cell>
          <cell r="D41">
            <v>0</v>
          </cell>
          <cell r="E41">
            <v>83496116</v>
          </cell>
          <cell r="F41">
            <v>0</v>
          </cell>
          <cell r="G41">
            <v>83496116</v>
          </cell>
          <cell r="H41">
            <v>8349611</v>
          </cell>
          <cell r="I41">
            <v>834961</v>
          </cell>
          <cell r="J41">
            <v>834961</v>
          </cell>
          <cell r="K41">
            <v>83496</v>
          </cell>
        </row>
        <row r="42">
          <cell r="B42" t="str">
            <v>BANKBARODA</v>
          </cell>
          <cell r="C42" t="str">
            <v>FO</v>
          </cell>
          <cell r="D42">
            <v>951668986</v>
          </cell>
          <cell r="E42">
            <v>0</v>
          </cell>
          <cell r="F42">
            <v>0</v>
          </cell>
          <cell r="G42">
            <v>951668986</v>
          </cell>
          <cell r="H42">
            <v>95166898</v>
          </cell>
          <cell r="I42">
            <v>9516689</v>
          </cell>
          <cell r="J42">
            <v>9516689</v>
          </cell>
          <cell r="K42">
            <v>951668</v>
          </cell>
        </row>
        <row r="43">
          <cell r="B43" t="str">
            <v>BANKBEES</v>
          </cell>
          <cell r="C43" t="str">
            <v>ETF</v>
          </cell>
          <cell r="D43">
            <v>0</v>
          </cell>
          <cell r="E43">
            <v>0</v>
          </cell>
          <cell r="F43">
            <v>9953040</v>
          </cell>
          <cell r="G43">
            <v>9953040</v>
          </cell>
          <cell r="H43">
            <v>995304</v>
          </cell>
          <cell r="I43">
            <v>99530</v>
          </cell>
          <cell r="J43">
            <v>99530</v>
          </cell>
          <cell r="K43">
            <v>9953</v>
          </cell>
        </row>
        <row r="44">
          <cell r="B44" t="str">
            <v>BANKINDIA</v>
          </cell>
          <cell r="C44" t="str">
            <v>FO</v>
          </cell>
          <cell r="D44">
            <v>277180296</v>
          </cell>
          <cell r="E44">
            <v>0</v>
          </cell>
          <cell r="F44">
            <v>0</v>
          </cell>
          <cell r="G44">
            <v>277180296</v>
          </cell>
          <cell r="H44">
            <v>27718029</v>
          </cell>
          <cell r="I44">
            <v>2771802</v>
          </cell>
          <cell r="J44">
            <v>2771802</v>
          </cell>
          <cell r="K44">
            <v>277180</v>
          </cell>
        </row>
        <row r="45">
          <cell r="B45" t="str">
            <v>BATAINDIA</v>
          </cell>
          <cell r="C45" t="str">
            <v>FO</v>
          </cell>
          <cell r="D45">
            <v>60462026</v>
          </cell>
          <cell r="E45">
            <v>0</v>
          </cell>
          <cell r="F45">
            <v>0</v>
          </cell>
          <cell r="G45">
            <v>60462026</v>
          </cell>
          <cell r="H45">
            <v>6046202</v>
          </cell>
          <cell r="I45">
            <v>604620</v>
          </cell>
          <cell r="J45">
            <v>604620</v>
          </cell>
          <cell r="K45">
            <v>60462</v>
          </cell>
        </row>
        <row r="46">
          <cell r="B46" t="str">
            <v>BBTC</v>
          </cell>
          <cell r="C46" t="str">
            <v>CM</v>
          </cell>
          <cell r="D46">
            <v>0</v>
          </cell>
          <cell r="E46">
            <v>23786155</v>
          </cell>
          <cell r="F46">
            <v>0</v>
          </cell>
          <cell r="G46">
            <v>23786155</v>
          </cell>
          <cell r="H46">
            <v>2378615</v>
          </cell>
          <cell r="I46">
            <v>237861</v>
          </cell>
          <cell r="J46">
            <v>237861</v>
          </cell>
          <cell r="K46">
            <v>23786</v>
          </cell>
        </row>
        <row r="47">
          <cell r="B47" t="str">
            <v>BEL</v>
          </cell>
          <cell r="C47" t="str">
            <v>FO</v>
          </cell>
          <cell r="D47">
            <v>809218015</v>
          </cell>
          <cell r="E47">
            <v>0</v>
          </cell>
          <cell r="F47">
            <v>0</v>
          </cell>
          <cell r="G47">
            <v>809218015</v>
          </cell>
          <cell r="H47">
            <v>80921801</v>
          </cell>
          <cell r="I47">
            <v>8092180</v>
          </cell>
          <cell r="J47">
            <v>8092180</v>
          </cell>
          <cell r="K47">
            <v>809218</v>
          </cell>
        </row>
        <row r="48">
          <cell r="B48" t="str">
            <v>BEML</v>
          </cell>
          <cell r="C48" t="str">
            <v>FO</v>
          </cell>
          <cell r="D48">
            <v>19144500</v>
          </cell>
          <cell r="E48">
            <v>0</v>
          </cell>
          <cell r="F48">
            <v>0</v>
          </cell>
          <cell r="G48">
            <v>19144500</v>
          </cell>
          <cell r="H48">
            <v>1914450</v>
          </cell>
          <cell r="I48">
            <v>191445</v>
          </cell>
          <cell r="J48">
            <v>191445</v>
          </cell>
          <cell r="K48">
            <v>19144</v>
          </cell>
        </row>
        <row r="49">
          <cell r="B49" t="str">
            <v>BEPL</v>
          </cell>
          <cell r="C49" t="str">
            <v>CM</v>
          </cell>
          <cell r="D49">
            <v>0</v>
          </cell>
          <cell r="E49">
            <v>74655640</v>
          </cell>
          <cell r="F49">
            <v>0</v>
          </cell>
          <cell r="G49">
            <v>74655640</v>
          </cell>
          <cell r="H49">
            <v>7465564</v>
          </cell>
          <cell r="I49">
            <v>746556</v>
          </cell>
          <cell r="J49">
            <v>746556</v>
          </cell>
          <cell r="K49">
            <v>74655</v>
          </cell>
        </row>
        <row r="50">
          <cell r="B50" t="str">
            <v>BERGEPAINT</v>
          </cell>
          <cell r="C50" t="str">
            <v>FO</v>
          </cell>
          <cell r="D50">
            <v>242886727</v>
          </cell>
          <cell r="E50">
            <v>0</v>
          </cell>
          <cell r="F50">
            <v>0</v>
          </cell>
          <cell r="G50">
            <v>242886727</v>
          </cell>
          <cell r="H50">
            <v>24288672</v>
          </cell>
          <cell r="I50">
            <v>2428867</v>
          </cell>
          <cell r="J50">
            <v>2428867</v>
          </cell>
          <cell r="K50">
            <v>242886</v>
          </cell>
        </row>
        <row r="51">
          <cell r="B51" t="str">
            <v>BHARATFIN</v>
          </cell>
          <cell r="C51" t="str">
            <v>FO</v>
          </cell>
          <cell r="D51">
            <v>137014260</v>
          </cell>
          <cell r="E51">
            <v>0</v>
          </cell>
          <cell r="F51">
            <v>0</v>
          </cell>
          <cell r="G51">
            <v>137014260</v>
          </cell>
          <cell r="H51">
            <v>13701426</v>
          </cell>
          <cell r="I51">
            <v>1370142</v>
          </cell>
          <cell r="J51">
            <v>1370142</v>
          </cell>
          <cell r="K51">
            <v>137014</v>
          </cell>
        </row>
        <row r="52">
          <cell r="B52" t="str">
            <v>BHARATFORG</v>
          </cell>
          <cell r="C52" t="str">
            <v>FO</v>
          </cell>
          <cell r="D52">
            <v>252588392</v>
          </cell>
          <cell r="E52">
            <v>0</v>
          </cell>
          <cell r="F52">
            <v>0</v>
          </cell>
          <cell r="G52">
            <v>252588392</v>
          </cell>
          <cell r="H52">
            <v>25258839</v>
          </cell>
          <cell r="I52">
            <v>2525883</v>
          </cell>
          <cell r="J52">
            <v>2525883</v>
          </cell>
          <cell r="K52">
            <v>252588</v>
          </cell>
        </row>
        <row r="53">
          <cell r="B53" t="str">
            <v>BHARTIARTL</v>
          </cell>
          <cell r="C53" t="str">
            <v>FO</v>
          </cell>
          <cell r="D53">
            <v>1311899506</v>
          </cell>
          <cell r="E53">
            <v>0</v>
          </cell>
          <cell r="F53">
            <v>0</v>
          </cell>
          <cell r="G53">
            <v>1311899506</v>
          </cell>
          <cell r="H53">
            <v>131189950</v>
          </cell>
          <cell r="I53">
            <v>13118995</v>
          </cell>
          <cell r="J53">
            <v>13118995</v>
          </cell>
          <cell r="K53">
            <v>1311899</v>
          </cell>
        </row>
        <row r="54">
          <cell r="B54" t="str">
            <v>BHEL</v>
          </cell>
          <cell r="C54" t="str">
            <v>FO</v>
          </cell>
          <cell r="D54">
            <v>1356222000</v>
          </cell>
          <cell r="E54">
            <v>0</v>
          </cell>
          <cell r="F54">
            <v>0</v>
          </cell>
          <cell r="G54">
            <v>1356222000</v>
          </cell>
          <cell r="H54">
            <v>135622200</v>
          </cell>
          <cell r="I54">
            <v>13562220</v>
          </cell>
          <cell r="J54">
            <v>13562220</v>
          </cell>
          <cell r="K54">
            <v>1356222</v>
          </cell>
        </row>
        <row r="55">
          <cell r="B55" t="str">
            <v>BIOCON</v>
          </cell>
          <cell r="C55" t="str">
            <v>FO</v>
          </cell>
          <cell r="D55">
            <v>226987115</v>
          </cell>
          <cell r="E55">
            <v>0</v>
          </cell>
          <cell r="F55">
            <v>0</v>
          </cell>
          <cell r="G55">
            <v>226987115</v>
          </cell>
          <cell r="H55">
            <v>22698711</v>
          </cell>
          <cell r="I55">
            <v>2269871</v>
          </cell>
          <cell r="J55">
            <v>2269871</v>
          </cell>
          <cell r="K55">
            <v>226987</v>
          </cell>
        </row>
        <row r="56">
          <cell r="B56" t="str">
            <v>BIRLACORPN</v>
          </cell>
          <cell r="C56" t="str">
            <v>CM</v>
          </cell>
          <cell r="D56">
            <v>0</v>
          </cell>
          <cell r="E56">
            <v>28571156</v>
          </cell>
          <cell r="F56">
            <v>0</v>
          </cell>
          <cell r="G56">
            <v>28571156</v>
          </cell>
          <cell r="H56">
            <v>2857115</v>
          </cell>
          <cell r="I56">
            <v>285711</v>
          </cell>
          <cell r="J56">
            <v>285711</v>
          </cell>
          <cell r="K56">
            <v>28571</v>
          </cell>
        </row>
        <row r="57">
          <cell r="B57" t="str">
            <v>BLUESTARCO</v>
          </cell>
          <cell r="C57" t="str">
            <v>CM</v>
          </cell>
          <cell r="D57">
            <v>0</v>
          </cell>
          <cell r="E57">
            <v>58670145</v>
          </cell>
          <cell r="F57">
            <v>0</v>
          </cell>
          <cell r="G57">
            <v>58670145</v>
          </cell>
          <cell r="H57">
            <v>5867014</v>
          </cell>
          <cell r="I57">
            <v>586701</v>
          </cell>
          <cell r="J57">
            <v>586701</v>
          </cell>
          <cell r="K57">
            <v>58670</v>
          </cell>
        </row>
        <row r="58">
          <cell r="B58" t="str">
            <v>BOMDYEING</v>
          </cell>
          <cell r="C58" t="str">
            <v>CM</v>
          </cell>
          <cell r="D58">
            <v>0</v>
          </cell>
          <cell r="E58">
            <v>95632607</v>
          </cell>
          <cell r="F58">
            <v>0</v>
          </cell>
          <cell r="G58">
            <v>95632607</v>
          </cell>
          <cell r="H58">
            <v>9563260</v>
          </cell>
          <cell r="I58">
            <v>956326</v>
          </cell>
          <cell r="J58">
            <v>956326</v>
          </cell>
          <cell r="K58">
            <v>95632</v>
          </cell>
        </row>
        <row r="59">
          <cell r="B59" t="str">
            <v>BOSCHLTD</v>
          </cell>
          <cell r="C59" t="str">
            <v>FO</v>
          </cell>
          <cell r="D59">
            <v>9008035</v>
          </cell>
          <cell r="E59">
            <v>0</v>
          </cell>
          <cell r="F59">
            <v>0</v>
          </cell>
          <cell r="G59">
            <v>9008035</v>
          </cell>
          <cell r="H59">
            <v>900803</v>
          </cell>
          <cell r="I59">
            <v>90080</v>
          </cell>
          <cell r="J59">
            <v>90080</v>
          </cell>
          <cell r="K59">
            <v>9008</v>
          </cell>
        </row>
        <row r="60">
          <cell r="B60" t="str">
            <v>BPCL</v>
          </cell>
          <cell r="C60" t="str">
            <v>FO</v>
          </cell>
          <cell r="D60">
            <v>991157725</v>
          </cell>
          <cell r="E60">
            <v>0</v>
          </cell>
          <cell r="F60">
            <v>0</v>
          </cell>
          <cell r="G60">
            <v>991157725</v>
          </cell>
          <cell r="H60">
            <v>99115772</v>
          </cell>
          <cell r="I60">
            <v>9911577</v>
          </cell>
          <cell r="J60">
            <v>9911577</v>
          </cell>
          <cell r="K60">
            <v>991157</v>
          </cell>
        </row>
        <row r="61">
          <cell r="B61" t="str">
            <v>BRITANNIA</v>
          </cell>
          <cell r="C61" t="str">
            <v>FO</v>
          </cell>
          <cell r="D61">
            <v>59186252</v>
          </cell>
          <cell r="E61">
            <v>0</v>
          </cell>
          <cell r="F61">
            <v>0</v>
          </cell>
          <cell r="G61">
            <v>59186252</v>
          </cell>
          <cell r="H61">
            <v>5918625</v>
          </cell>
          <cell r="I61">
            <v>591862</v>
          </cell>
          <cell r="J61">
            <v>591862</v>
          </cell>
          <cell r="K61">
            <v>59186</v>
          </cell>
        </row>
        <row r="62">
          <cell r="B62" t="str">
            <v>BSE</v>
          </cell>
          <cell r="C62" t="str">
            <v>CM</v>
          </cell>
          <cell r="D62">
            <v>0</v>
          </cell>
          <cell r="E62">
            <v>37298577</v>
          </cell>
          <cell r="F62">
            <v>0</v>
          </cell>
          <cell r="G62">
            <v>37298577</v>
          </cell>
          <cell r="H62">
            <v>3729857</v>
          </cell>
          <cell r="I62">
            <v>372985</v>
          </cell>
          <cell r="J62">
            <v>372985</v>
          </cell>
          <cell r="K62">
            <v>37298</v>
          </cell>
        </row>
        <row r="63">
          <cell r="B63" t="str">
            <v>CADILAHC</v>
          </cell>
          <cell r="C63" t="str">
            <v>FO</v>
          </cell>
          <cell r="D63">
            <v>258052370</v>
          </cell>
          <cell r="E63">
            <v>0</v>
          </cell>
          <cell r="F63">
            <v>0</v>
          </cell>
          <cell r="G63">
            <v>258052370</v>
          </cell>
          <cell r="H63">
            <v>25805237</v>
          </cell>
          <cell r="I63">
            <v>2580523</v>
          </cell>
          <cell r="J63">
            <v>2580523</v>
          </cell>
          <cell r="K63">
            <v>258052</v>
          </cell>
        </row>
        <row r="64">
          <cell r="B64" t="str">
            <v>CANBK</v>
          </cell>
          <cell r="C64" t="str">
            <v>FO</v>
          </cell>
          <cell r="D64">
            <v>201300000</v>
          </cell>
          <cell r="E64">
            <v>0</v>
          </cell>
          <cell r="F64">
            <v>0</v>
          </cell>
          <cell r="G64">
            <v>201300000</v>
          </cell>
          <cell r="H64">
            <v>20130000</v>
          </cell>
          <cell r="I64">
            <v>2013000</v>
          </cell>
          <cell r="J64">
            <v>2013000</v>
          </cell>
          <cell r="K64">
            <v>201300</v>
          </cell>
        </row>
        <row r="65">
          <cell r="B65" t="str">
            <v>CANFINHOME</v>
          </cell>
          <cell r="C65" t="str">
            <v>FO</v>
          </cell>
          <cell r="D65">
            <v>93223760</v>
          </cell>
          <cell r="E65">
            <v>0</v>
          </cell>
          <cell r="F65">
            <v>0</v>
          </cell>
          <cell r="G65">
            <v>93223760</v>
          </cell>
          <cell r="H65">
            <v>9322376</v>
          </cell>
          <cell r="I65">
            <v>932237</v>
          </cell>
          <cell r="J65">
            <v>932237</v>
          </cell>
          <cell r="K65">
            <v>93223</v>
          </cell>
        </row>
        <row r="66">
          <cell r="B66" t="str">
            <v>CAPF</v>
          </cell>
          <cell r="C66" t="str">
            <v>FO</v>
          </cell>
          <cell r="D66">
            <v>63779642</v>
          </cell>
          <cell r="E66">
            <v>0</v>
          </cell>
          <cell r="F66">
            <v>0</v>
          </cell>
          <cell r="G66">
            <v>63779642</v>
          </cell>
          <cell r="H66">
            <v>6377964</v>
          </cell>
          <cell r="I66">
            <v>637796</v>
          </cell>
          <cell r="J66">
            <v>637796</v>
          </cell>
          <cell r="K66">
            <v>63779</v>
          </cell>
        </row>
        <row r="67">
          <cell r="B67" t="str">
            <v>CARERATING</v>
          </cell>
          <cell r="C67" t="str">
            <v>CM</v>
          </cell>
          <cell r="D67">
            <v>0</v>
          </cell>
          <cell r="E67">
            <v>29461214</v>
          </cell>
          <cell r="F67">
            <v>0</v>
          </cell>
          <cell r="G67">
            <v>29461214</v>
          </cell>
          <cell r="H67">
            <v>2946121</v>
          </cell>
          <cell r="I67">
            <v>294612</v>
          </cell>
          <cell r="J67">
            <v>294612</v>
          </cell>
          <cell r="K67">
            <v>29461</v>
          </cell>
        </row>
        <row r="68">
          <cell r="B68" t="str">
            <v>CASTROLIND</v>
          </cell>
          <cell r="C68" t="str">
            <v>FO</v>
          </cell>
          <cell r="D68">
            <v>484669968</v>
          </cell>
          <cell r="E68">
            <v>0</v>
          </cell>
          <cell r="F68">
            <v>0</v>
          </cell>
          <cell r="G68">
            <v>484669968</v>
          </cell>
          <cell r="H68">
            <v>48466996</v>
          </cell>
          <cell r="I68">
            <v>4846699</v>
          </cell>
          <cell r="J68">
            <v>4846699</v>
          </cell>
          <cell r="K68">
            <v>484669</v>
          </cell>
        </row>
        <row r="69">
          <cell r="B69" t="str">
            <v>CDSL</v>
          </cell>
          <cell r="C69" t="str">
            <v>CM</v>
          </cell>
          <cell r="D69">
            <v>0</v>
          </cell>
          <cell r="E69">
            <v>35167208</v>
          </cell>
          <cell r="F69">
            <v>0</v>
          </cell>
          <cell r="G69">
            <v>35167208</v>
          </cell>
          <cell r="H69">
            <v>3516720</v>
          </cell>
          <cell r="I69">
            <v>351672</v>
          </cell>
          <cell r="J69">
            <v>351672</v>
          </cell>
          <cell r="K69">
            <v>35167</v>
          </cell>
        </row>
        <row r="70">
          <cell r="B70" t="str">
            <v>CEATLTD</v>
          </cell>
          <cell r="C70" t="str">
            <v>FO</v>
          </cell>
          <cell r="D70">
            <v>19916348</v>
          </cell>
          <cell r="E70">
            <v>0</v>
          </cell>
          <cell r="F70">
            <v>0</v>
          </cell>
          <cell r="G70">
            <v>19916348</v>
          </cell>
          <cell r="H70">
            <v>1991634</v>
          </cell>
          <cell r="I70">
            <v>199163</v>
          </cell>
          <cell r="J70">
            <v>199163</v>
          </cell>
          <cell r="K70">
            <v>19916</v>
          </cell>
        </row>
        <row r="71">
          <cell r="B71" t="str">
            <v>CENTRALBK</v>
          </cell>
          <cell r="C71" t="str">
            <v>CM</v>
          </cell>
          <cell r="D71">
            <v>0</v>
          </cell>
          <cell r="E71">
            <v>356031785</v>
          </cell>
          <cell r="F71">
            <v>0</v>
          </cell>
          <cell r="G71">
            <v>356031785</v>
          </cell>
          <cell r="H71">
            <v>35603178</v>
          </cell>
          <cell r="I71">
            <v>3560317</v>
          </cell>
          <cell r="J71">
            <v>3560317</v>
          </cell>
          <cell r="K71">
            <v>356031</v>
          </cell>
        </row>
        <row r="72">
          <cell r="B72" t="str">
            <v>CENTURYPLY</v>
          </cell>
          <cell r="C72" t="str">
            <v>CM</v>
          </cell>
          <cell r="D72">
            <v>0</v>
          </cell>
          <cell r="E72">
            <v>62219523</v>
          </cell>
          <cell r="F72">
            <v>0</v>
          </cell>
          <cell r="G72">
            <v>62219523</v>
          </cell>
          <cell r="H72">
            <v>6221952</v>
          </cell>
          <cell r="I72">
            <v>622195</v>
          </cell>
          <cell r="J72">
            <v>622195</v>
          </cell>
          <cell r="K72">
            <v>62219</v>
          </cell>
        </row>
        <row r="73">
          <cell r="B73" t="str">
            <v>CENTURYTEX</v>
          </cell>
          <cell r="C73" t="str">
            <v>FO</v>
          </cell>
          <cell r="D73">
            <v>55617710</v>
          </cell>
          <cell r="E73">
            <v>0</v>
          </cell>
          <cell r="F73">
            <v>0</v>
          </cell>
          <cell r="G73">
            <v>55617710</v>
          </cell>
          <cell r="H73">
            <v>5561771</v>
          </cell>
          <cell r="I73">
            <v>556177</v>
          </cell>
          <cell r="J73">
            <v>556177</v>
          </cell>
          <cell r="K73">
            <v>55617</v>
          </cell>
        </row>
        <row r="74">
          <cell r="B74" t="str">
            <v>CESC</v>
          </cell>
          <cell r="C74" t="str">
            <v>FO</v>
          </cell>
          <cell r="D74">
            <v>66376902</v>
          </cell>
          <cell r="E74">
            <v>0</v>
          </cell>
          <cell r="F74">
            <v>0</v>
          </cell>
          <cell r="G74">
            <v>66376902</v>
          </cell>
          <cell r="H74">
            <v>6637690</v>
          </cell>
          <cell r="I74">
            <v>663769</v>
          </cell>
          <cell r="J74">
            <v>663769</v>
          </cell>
          <cell r="K74">
            <v>66376</v>
          </cell>
        </row>
        <row r="75">
          <cell r="B75" t="str">
            <v>CGPOWER</v>
          </cell>
          <cell r="C75" t="str">
            <v>FO</v>
          </cell>
          <cell r="D75">
            <v>410472568</v>
          </cell>
          <cell r="E75">
            <v>0</v>
          </cell>
          <cell r="F75">
            <v>0</v>
          </cell>
          <cell r="G75">
            <v>410472568</v>
          </cell>
          <cell r="H75">
            <v>41047256</v>
          </cell>
          <cell r="I75">
            <v>4104725</v>
          </cell>
          <cell r="J75">
            <v>4104725</v>
          </cell>
          <cell r="K75">
            <v>410472</v>
          </cell>
        </row>
        <row r="76">
          <cell r="B76" t="str">
            <v>CHAMBLFERT</v>
          </cell>
          <cell r="C76" t="str">
            <v>CM</v>
          </cell>
          <cell r="D76">
            <v>0</v>
          </cell>
          <cell r="E76">
            <v>171562990</v>
          </cell>
          <cell r="F76">
            <v>0</v>
          </cell>
          <cell r="G76">
            <v>171562990</v>
          </cell>
          <cell r="H76">
            <v>17156299</v>
          </cell>
          <cell r="I76">
            <v>1715629</v>
          </cell>
          <cell r="J76">
            <v>1715629</v>
          </cell>
          <cell r="K76">
            <v>171562</v>
          </cell>
        </row>
        <row r="77">
          <cell r="B77" t="str">
            <v>CHENNPETRO</v>
          </cell>
          <cell r="C77" t="str">
            <v>FO</v>
          </cell>
          <cell r="D77">
            <v>48713300</v>
          </cell>
          <cell r="E77">
            <v>0</v>
          </cell>
          <cell r="F77">
            <v>0</v>
          </cell>
          <cell r="G77">
            <v>48713300</v>
          </cell>
          <cell r="H77">
            <v>4871330</v>
          </cell>
          <cell r="I77">
            <v>487133</v>
          </cell>
          <cell r="J77">
            <v>487133</v>
          </cell>
          <cell r="K77">
            <v>48713</v>
          </cell>
        </row>
        <row r="78">
          <cell r="B78" t="str">
            <v>CHOLAFIN</v>
          </cell>
          <cell r="C78" t="str">
            <v>FO</v>
          </cell>
          <cell r="D78">
            <v>73374851</v>
          </cell>
          <cell r="E78">
            <v>0</v>
          </cell>
          <cell r="F78">
            <v>0</v>
          </cell>
          <cell r="G78">
            <v>73374851</v>
          </cell>
          <cell r="H78">
            <v>7337485</v>
          </cell>
          <cell r="I78">
            <v>733748</v>
          </cell>
          <cell r="J78">
            <v>733748</v>
          </cell>
          <cell r="K78">
            <v>73374</v>
          </cell>
        </row>
        <row r="79">
          <cell r="B79" t="str">
            <v>CIPLA</v>
          </cell>
          <cell r="C79" t="str">
            <v>FO</v>
          </cell>
          <cell r="D79">
            <v>498637072</v>
          </cell>
          <cell r="E79">
            <v>0</v>
          </cell>
          <cell r="F79">
            <v>0</v>
          </cell>
          <cell r="G79">
            <v>498637072</v>
          </cell>
          <cell r="H79">
            <v>49863707</v>
          </cell>
          <cell r="I79">
            <v>4986370</v>
          </cell>
          <cell r="J79">
            <v>4986370</v>
          </cell>
          <cell r="K79">
            <v>498637</v>
          </cell>
        </row>
        <row r="80">
          <cell r="B80" t="str">
            <v>COALINDIA</v>
          </cell>
          <cell r="C80" t="str">
            <v>FO</v>
          </cell>
          <cell r="D80">
            <v>1331737461</v>
          </cell>
          <cell r="E80">
            <v>0</v>
          </cell>
          <cell r="F80">
            <v>0</v>
          </cell>
          <cell r="G80">
            <v>1331737461</v>
          </cell>
          <cell r="H80">
            <v>133173746</v>
          </cell>
          <cell r="I80">
            <v>13317374</v>
          </cell>
          <cell r="J80">
            <v>13317374</v>
          </cell>
          <cell r="K80">
            <v>1331737</v>
          </cell>
        </row>
        <row r="81">
          <cell r="B81" t="str">
            <v>COCHINSHIP</v>
          </cell>
          <cell r="C81" t="str">
            <v>CM</v>
          </cell>
          <cell r="D81">
            <v>0</v>
          </cell>
          <cell r="E81">
            <v>33984000</v>
          </cell>
          <cell r="F81">
            <v>0</v>
          </cell>
          <cell r="G81">
            <v>33984000</v>
          </cell>
          <cell r="H81">
            <v>3398400</v>
          </cell>
          <cell r="I81">
            <v>339840</v>
          </cell>
          <cell r="J81">
            <v>339840</v>
          </cell>
          <cell r="K81">
            <v>33984</v>
          </cell>
        </row>
        <row r="82">
          <cell r="B82" t="str">
            <v>COFFEEDAY</v>
          </cell>
          <cell r="C82" t="str">
            <v>CM</v>
          </cell>
          <cell r="D82">
            <v>0</v>
          </cell>
          <cell r="E82">
            <v>97322521</v>
          </cell>
          <cell r="F82">
            <v>0</v>
          </cell>
          <cell r="G82">
            <v>97322521</v>
          </cell>
          <cell r="H82">
            <v>9732252</v>
          </cell>
          <cell r="I82">
            <v>973225</v>
          </cell>
          <cell r="J82">
            <v>973225</v>
          </cell>
          <cell r="K82">
            <v>97322</v>
          </cell>
        </row>
        <row r="83">
          <cell r="B83" t="str">
            <v>COLPAL</v>
          </cell>
          <cell r="C83" t="str">
            <v>FO</v>
          </cell>
          <cell r="D83">
            <v>133272962</v>
          </cell>
          <cell r="E83">
            <v>0</v>
          </cell>
          <cell r="F83">
            <v>0</v>
          </cell>
          <cell r="G83">
            <v>133272962</v>
          </cell>
          <cell r="H83">
            <v>13327296</v>
          </cell>
          <cell r="I83">
            <v>1332729</v>
          </cell>
          <cell r="J83">
            <v>1332729</v>
          </cell>
          <cell r="K83">
            <v>133272</v>
          </cell>
        </row>
        <row r="84">
          <cell r="B84" t="str">
            <v>CONCOR</v>
          </cell>
          <cell r="C84" t="str">
            <v>FO</v>
          </cell>
          <cell r="D84">
            <v>220327498</v>
          </cell>
          <cell r="E84">
            <v>0</v>
          </cell>
          <cell r="F84">
            <v>0</v>
          </cell>
          <cell r="G84">
            <v>220327498</v>
          </cell>
          <cell r="H84">
            <v>22032749</v>
          </cell>
          <cell r="I84">
            <v>2203274</v>
          </cell>
          <cell r="J84">
            <v>2203274</v>
          </cell>
          <cell r="K84">
            <v>220327</v>
          </cell>
        </row>
        <row r="85">
          <cell r="B85" t="str">
            <v>COROMANDEL</v>
          </cell>
          <cell r="C85" t="str">
            <v>CM</v>
          </cell>
          <cell r="D85">
            <v>0</v>
          </cell>
          <cell r="E85">
            <v>111662060</v>
          </cell>
          <cell r="F85">
            <v>0</v>
          </cell>
          <cell r="G85">
            <v>111662060</v>
          </cell>
          <cell r="H85">
            <v>11166206</v>
          </cell>
          <cell r="I85">
            <v>1116620</v>
          </cell>
          <cell r="J85">
            <v>1116620</v>
          </cell>
          <cell r="K85">
            <v>111662</v>
          </cell>
        </row>
        <row r="86">
          <cell r="B86" t="str">
            <v>COX&amp;KINGS</v>
          </cell>
          <cell r="C86" t="str">
            <v>CM</v>
          </cell>
          <cell r="D86">
            <v>0</v>
          </cell>
          <cell r="E86">
            <v>89449759</v>
          </cell>
          <cell r="F86">
            <v>0</v>
          </cell>
          <cell r="G86">
            <v>89449759</v>
          </cell>
          <cell r="H86">
            <v>8944975</v>
          </cell>
          <cell r="I86">
            <v>894497</v>
          </cell>
          <cell r="J86">
            <v>894497</v>
          </cell>
          <cell r="K86">
            <v>89449</v>
          </cell>
        </row>
        <row r="87">
          <cell r="B87" t="str">
            <v>CPSEETF</v>
          </cell>
          <cell r="C87" t="str">
            <v>ETF</v>
          </cell>
          <cell r="D87">
            <v>0</v>
          </cell>
          <cell r="E87">
            <v>0</v>
          </cell>
          <cell r="F87">
            <v>1789140181</v>
          </cell>
          <cell r="G87">
            <v>1789140181</v>
          </cell>
          <cell r="H87">
            <v>178914018</v>
          </cell>
          <cell r="I87">
            <v>17891401</v>
          </cell>
          <cell r="J87">
            <v>17891401</v>
          </cell>
          <cell r="K87">
            <v>1789140</v>
          </cell>
        </row>
        <row r="88">
          <cell r="B88" t="str">
            <v>CROMPTON</v>
          </cell>
          <cell r="C88" t="str">
            <v>CM</v>
          </cell>
          <cell r="D88">
            <v>0</v>
          </cell>
          <cell r="E88">
            <v>411320199</v>
          </cell>
          <cell r="F88">
            <v>0</v>
          </cell>
          <cell r="G88">
            <v>411320199</v>
          </cell>
          <cell r="H88">
            <v>41132019</v>
          </cell>
          <cell r="I88">
            <v>4113201</v>
          </cell>
          <cell r="J88">
            <v>4113201</v>
          </cell>
          <cell r="K88">
            <v>411320</v>
          </cell>
        </row>
        <row r="89">
          <cell r="B89" t="str">
            <v>CUB</v>
          </cell>
          <cell r="C89" t="str">
            <v>CM</v>
          </cell>
          <cell r="D89">
            <v>0</v>
          </cell>
          <cell r="E89">
            <v>664729209</v>
          </cell>
          <cell r="F89">
            <v>0</v>
          </cell>
          <cell r="G89">
            <v>664729209</v>
          </cell>
          <cell r="H89">
            <v>66472920</v>
          </cell>
          <cell r="I89">
            <v>6647292</v>
          </cell>
          <cell r="J89">
            <v>6647292</v>
          </cell>
          <cell r="K89">
            <v>664729</v>
          </cell>
        </row>
        <row r="90">
          <cell r="B90" t="str">
            <v>CUMMINSIND</v>
          </cell>
          <cell r="C90" t="str">
            <v>FO</v>
          </cell>
          <cell r="D90">
            <v>135827317</v>
          </cell>
          <cell r="E90">
            <v>0</v>
          </cell>
          <cell r="F90">
            <v>0</v>
          </cell>
          <cell r="G90">
            <v>135827317</v>
          </cell>
          <cell r="H90">
            <v>13582731</v>
          </cell>
          <cell r="I90">
            <v>1358273</v>
          </cell>
          <cell r="J90">
            <v>1358273</v>
          </cell>
          <cell r="K90">
            <v>135827</v>
          </cell>
        </row>
        <row r="91">
          <cell r="B91" t="str">
            <v>CYIENT</v>
          </cell>
          <cell r="C91" t="str">
            <v>CM</v>
          </cell>
          <cell r="D91">
            <v>0</v>
          </cell>
          <cell r="E91">
            <v>87622966</v>
          </cell>
          <cell r="F91">
            <v>0</v>
          </cell>
          <cell r="G91">
            <v>87622966</v>
          </cell>
          <cell r="H91">
            <v>8762296</v>
          </cell>
          <cell r="I91">
            <v>876229</v>
          </cell>
          <cell r="J91">
            <v>876229</v>
          </cell>
          <cell r="K91">
            <v>87622</v>
          </cell>
        </row>
        <row r="92">
          <cell r="B92" t="str">
            <v>DABUR</v>
          </cell>
          <cell r="C92" t="str">
            <v>FO</v>
          </cell>
          <cell r="D92">
            <v>562519833</v>
          </cell>
          <cell r="E92">
            <v>0</v>
          </cell>
          <cell r="F92">
            <v>0</v>
          </cell>
          <cell r="G92">
            <v>562519833</v>
          </cell>
          <cell r="H92">
            <v>56251983</v>
          </cell>
          <cell r="I92">
            <v>5625198</v>
          </cell>
          <cell r="J92">
            <v>5625198</v>
          </cell>
          <cell r="K92">
            <v>562519</v>
          </cell>
        </row>
        <row r="93">
          <cell r="B93" t="str">
            <v>DALMIABHA</v>
          </cell>
          <cell r="C93" t="str">
            <v>FO</v>
          </cell>
          <cell r="D93">
            <v>34881163</v>
          </cell>
          <cell r="E93">
            <v>0</v>
          </cell>
          <cell r="F93">
            <v>0</v>
          </cell>
          <cell r="G93">
            <v>34881163</v>
          </cell>
          <cell r="H93">
            <v>3488116</v>
          </cell>
          <cell r="I93">
            <v>348811</v>
          </cell>
          <cell r="J93">
            <v>348811</v>
          </cell>
          <cell r="K93">
            <v>34881</v>
          </cell>
        </row>
        <row r="94">
          <cell r="B94" t="str">
            <v>DBL</v>
          </cell>
          <cell r="C94" t="str">
            <v>CM</v>
          </cell>
          <cell r="D94">
            <v>0</v>
          </cell>
          <cell r="E94">
            <v>33328400</v>
          </cell>
          <cell r="F94">
            <v>0</v>
          </cell>
          <cell r="G94">
            <v>33328400</v>
          </cell>
          <cell r="H94">
            <v>3332840</v>
          </cell>
          <cell r="I94">
            <v>333284</v>
          </cell>
          <cell r="J94">
            <v>333284</v>
          </cell>
          <cell r="K94">
            <v>33328</v>
          </cell>
        </row>
        <row r="95">
          <cell r="B95" t="str">
            <v>DCAL</v>
          </cell>
          <cell r="C95" t="str">
            <v>CM</v>
          </cell>
          <cell r="D95">
            <v>0</v>
          </cell>
          <cell r="E95">
            <v>62297374</v>
          </cell>
          <cell r="F95">
            <v>0</v>
          </cell>
          <cell r="G95">
            <v>62297374</v>
          </cell>
          <cell r="H95">
            <v>6229737</v>
          </cell>
          <cell r="I95">
            <v>622973</v>
          </cell>
          <cell r="J95">
            <v>622973</v>
          </cell>
          <cell r="K95">
            <v>62297</v>
          </cell>
        </row>
        <row r="96">
          <cell r="B96" t="str">
            <v>DCBBANK</v>
          </cell>
          <cell r="C96" t="str">
            <v>FO</v>
          </cell>
          <cell r="D96">
            <v>261884649</v>
          </cell>
          <cell r="E96">
            <v>0</v>
          </cell>
          <cell r="F96">
            <v>0</v>
          </cell>
          <cell r="G96">
            <v>261884649</v>
          </cell>
          <cell r="H96">
            <v>26188464</v>
          </cell>
          <cell r="I96">
            <v>2618846</v>
          </cell>
          <cell r="J96">
            <v>2618846</v>
          </cell>
          <cell r="K96">
            <v>261884</v>
          </cell>
        </row>
        <row r="97">
          <cell r="B97" t="str">
            <v>DCMSHRIRAM</v>
          </cell>
          <cell r="C97" t="str">
            <v>CM</v>
          </cell>
          <cell r="D97">
            <v>0</v>
          </cell>
          <cell r="E97">
            <v>56025679</v>
          </cell>
          <cell r="F97">
            <v>0</v>
          </cell>
          <cell r="G97">
            <v>56025679</v>
          </cell>
          <cell r="H97">
            <v>5602567</v>
          </cell>
          <cell r="I97">
            <v>560256</v>
          </cell>
          <cell r="J97">
            <v>560256</v>
          </cell>
          <cell r="K97">
            <v>56025</v>
          </cell>
        </row>
        <row r="98">
          <cell r="B98" t="str">
            <v>DEEPAKFERT</v>
          </cell>
          <cell r="C98" t="str">
            <v>CM</v>
          </cell>
          <cell r="D98">
            <v>0</v>
          </cell>
          <cell r="E98">
            <v>43155566</v>
          </cell>
          <cell r="F98">
            <v>0</v>
          </cell>
          <cell r="G98">
            <v>43155566</v>
          </cell>
          <cell r="H98">
            <v>4315556</v>
          </cell>
          <cell r="I98">
            <v>431555</v>
          </cell>
          <cell r="J98">
            <v>431555</v>
          </cell>
          <cell r="K98">
            <v>43155</v>
          </cell>
        </row>
        <row r="99">
          <cell r="B99" t="str">
            <v>DEEPAKNTR</v>
          </cell>
          <cell r="C99" t="str">
            <v>CM</v>
          </cell>
          <cell r="D99">
            <v>0</v>
          </cell>
          <cell r="E99">
            <v>75494574</v>
          </cell>
          <cell r="F99">
            <v>0</v>
          </cell>
          <cell r="G99">
            <v>75494574</v>
          </cell>
          <cell r="H99">
            <v>7549457</v>
          </cell>
          <cell r="I99">
            <v>754945</v>
          </cell>
          <cell r="J99">
            <v>754945</v>
          </cell>
          <cell r="K99">
            <v>75494</v>
          </cell>
        </row>
        <row r="100">
          <cell r="B100" t="str">
            <v>DELTACORP</v>
          </cell>
          <cell r="C100" t="str">
            <v>CM</v>
          </cell>
          <cell r="D100">
            <v>0</v>
          </cell>
          <cell r="E100">
            <v>178793038</v>
          </cell>
          <cell r="F100">
            <v>0</v>
          </cell>
          <cell r="G100">
            <v>178793038</v>
          </cell>
          <cell r="H100">
            <v>17879303</v>
          </cell>
          <cell r="I100">
            <v>1787930</v>
          </cell>
          <cell r="J100">
            <v>1787930</v>
          </cell>
          <cell r="K100">
            <v>178793</v>
          </cell>
        </row>
        <row r="101">
          <cell r="B101" t="str">
            <v>DEN</v>
          </cell>
          <cell r="C101" t="str">
            <v>CM</v>
          </cell>
          <cell r="D101">
            <v>0</v>
          </cell>
          <cell r="E101">
            <v>123957494</v>
          </cell>
          <cell r="F101">
            <v>0</v>
          </cell>
          <cell r="G101">
            <v>123957494</v>
          </cell>
          <cell r="H101">
            <v>12395749</v>
          </cell>
          <cell r="I101">
            <v>1239574</v>
          </cell>
          <cell r="J101">
            <v>1239574</v>
          </cell>
          <cell r="K101">
            <v>123957</v>
          </cell>
        </row>
        <row r="102">
          <cell r="B102" t="str">
            <v>DHFL</v>
          </cell>
          <cell r="C102" t="str">
            <v>FO</v>
          </cell>
          <cell r="D102">
            <v>190609133</v>
          </cell>
          <cell r="E102">
            <v>0</v>
          </cell>
          <cell r="F102">
            <v>0</v>
          </cell>
          <cell r="G102">
            <v>190609133</v>
          </cell>
          <cell r="H102">
            <v>19060913</v>
          </cell>
          <cell r="I102">
            <v>1906091</v>
          </cell>
          <cell r="J102">
            <v>1906091</v>
          </cell>
          <cell r="K102">
            <v>190609</v>
          </cell>
        </row>
        <row r="103">
          <cell r="B103" t="str">
            <v>DISHTV</v>
          </cell>
          <cell r="C103" t="str">
            <v>FO</v>
          </cell>
          <cell r="D103">
            <v>1261996377</v>
          </cell>
          <cell r="E103">
            <v>0</v>
          </cell>
          <cell r="F103">
            <v>0</v>
          </cell>
          <cell r="G103">
            <v>1261996377</v>
          </cell>
          <cell r="H103">
            <v>126199637</v>
          </cell>
          <cell r="I103">
            <v>12619963</v>
          </cell>
          <cell r="J103">
            <v>12619963</v>
          </cell>
          <cell r="K103">
            <v>1261996</v>
          </cell>
        </row>
        <row r="104">
          <cell r="B104" t="str">
            <v>DIVISLAB</v>
          </cell>
          <cell r="C104" t="str">
            <v>FO</v>
          </cell>
          <cell r="D104">
            <v>127287348</v>
          </cell>
          <cell r="E104">
            <v>0</v>
          </cell>
          <cell r="F104">
            <v>0</v>
          </cell>
          <cell r="G104">
            <v>127287348</v>
          </cell>
          <cell r="H104">
            <v>12728734</v>
          </cell>
          <cell r="I104">
            <v>1272873</v>
          </cell>
          <cell r="J104">
            <v>1272873</v>
          </cell>
          <cell r="K104">
            <v>127287</v>
          </cell>
        </row>
        <row r="105">
          <cell r="B105" t="str">
            <v>DIXON</v>
          </cell>
          <cell r="C105" t="str">
            <v>CM</v>
          </cell>
          <cell r="D105">
            <v>0</v>
          </cell>
          <cell r="E105">
            <v>4366859</v>
          </cell>
          <cell r="F105">
            <v>0</v>
          </cell>
          <cell r="G105">
            <v>4366859</v>
          </cell>
          <cell r="H105">
            <v>436685</v>
          </cell>
          <cell r="I105">
            <v>43668</v>
          </cell>
          <cell r="J105">
            <v>43668</v>
          </cell>
          <cell r="K105">
            <v>4366</v>
          </cell>
        </row>
        <row r="106">
          <cell r="B106" t="str">
            <v>DLF</v>
          </cell>
          <cell r="C106" t="str">
            <v>FO</v>
          </cell>
          <cell r="D106">
            <v>446963908</v>
          </cell>
          <cell r="E106">
            <v>0</v>
          </cell>
          <cell r="F106">
            <v>0</v>
          </cell>
          <cell r="G106">
            <v>446963908</v>
          </cell>
          <cell r="H106">
            <v>44696390</v>
          </cell>
          <cell r="I106">
            <v>4469639</v>
          </cell>
          <cell r="J106">
            <v>4469639</v>
          </cell>
          <cell r="K106">
            <v>446963</v>
          </cell>
        </row>
        <row r="107">
          <cell r="B107" t="str">
            <v>DMART</v>
          </cell>
          <cell r="C107" t="str">
            <v>CM</v>
          </cell>
          <cell r="D107">
            <v>0</v>
          </cell>
          <cell r="E107">
            <v>111064486</v>
          </cell>
          <cell r="F107">
            <v>0</v>
          </cell>
          <cell r="G107">
            <v>111064486</v>
          </cell>
          <cell r="H107">
            <v>11106448</v>
          </cell>
          <cell r="I107">
            <v>1110644</v>
          </cell>
          <cell r="J107">
            <v>1110644</v>
          </cell>
          <cell r="K107">
            <v>111064</v>
          </cell>
        </row>
        <row r="108">
          <cell r="B108" t="str">
            <v>DRREDDY</v>
          </cell>
          <cell r="C108" t="str">
            <v>FO</v>
          </cell>
          <cell r="D108">
            <v>121512079</v>
          </cell>
          <cell r="E108">
            <v>0</v>
          </cell>
          <cell r="F108">
            <v>0</v>
          </cell>
          <cell r="G108">
            <v>121512079</v>
          </cell>
          <cell r="H108">
            <v>12151207</v>
          </cell>
          <cell r="I108">
            <v>1215120</v>
          </cell>
          <cell r="J108">
            <v>1215120</v>
          </cell>
          <cell r="K108">
            <v>121512</v>
          </cell>
        </row>
        <row r="109">
          <cell r="B109" t="str">
            <v>ECLERX</v>
          </cell>
          <cell r="C109" t="str">
            <v>CM</v>
          </cell>
          <cell r="D109">
            <v>0</v>
          </cell>
          <cell r="E109">
            <v>18740175</v>
          </cell>
          <cell r="F109">
            <v>0</v>
          </cell>
          <cell r="G109">
            <v>18740175</v>
          </cell>
          <cell r="H109">
            <v>1874017</v>
          </cell>
          <cell r="I109">
            <v>187401</v>
          </cell>
          <cell r="J109">
            <v>187401</v>
          </cell>
          <cell r="K109">
            <v>18740</v>
          </cell>
        </row>
        <row r="110">
          <cell r="B110" t="str">
            <v>EDELWEISS</v>
          </cell>
          <cell r="C110" t="str">
            <v>CM</v>
          </cell>
          <cell r="D110">
            <v>0</v>
          </cell>
          <cell r="E110">
            <v>563216457</v>
          </cell>
          <cell r="F110">
            <v>0</v>
          </cell>
          <cell r="G110">
            <v>563216457</v>
          </cell>
          <cell r="H110">
            <v>56321645</v>
          </cell>
          <cell r="I110">
            <v>5632164</v>
          </cell>
          <cell r="J110">
            <v>5632164</v>
          </cell>
          <cell r="K110">
            <v>563216</v>
          </cell>
        </row>
        <row r="111">
          <cell r="B111" t="str">
            <v>EICHERMOT</v>
          </cell>
          <cell r="C111" t="str">
            <v>FO</v>
          </cell>
          <cell r="D111">
            <v>13493365</v>
          </cell>
          <cell r="E111">
            <v>0</v>
          </cell>
          <cell r="F111">
            <v>0</v>
          </cell>
          <cell r="G111">
            <v>13493365</v>
          </cell>
          <cell r="H111">
            <v>1349336</v>
          </cell>
          <cell r="I111">
            <v>134933</v>
          </cell>
          <cell r="J111">
            <v>134933</v>
          </cell>
          <cell r="K111">
            <v>13493</v>
          </cell>
        </row>
        <row r="112">
          <cell r="B112" t="str">
            <v>EIHOTEL</v>
          </cell>
          <cell r="C112" t="str">
            <v>CM</v>
          </cell>
          <cell r="D112">
            <v>0</v>
          </cell>
          <cell r="E112">
            <v>370111175</v>
          </cell>
          <cell r="F112">
            <v>0</v>
          </cell>
          <cell r="G112">
            <v>370111175</v>
          </cell>
          <cell r="H112">
            <v>37011117</v>
          </cell>
          <cell r="I112">
            <v>3701111</v>
          </cell>
          <cell r="J112">
            <v>3701111</v>
          </cell>
          <cell r="K112">
            <v>370111</v>
          </cell>
        </row>
        <row r="113">
          <cell r="B113" t="str">
            <v>EMAMILTD</v>
          </cell>
          <cell r="C113" t="str">
            <v>CM</v>
          </cell>
          <cell r="D113">
            <v>0</v>
          </cell>
          <cell r="E113">
            <v>123741826</v>
          </cell>
          <cell r="F113">
            <v>0</v>
          </cell>
          <cell r="G113">
            <v>123741826</v>
          </cell>
          <cell r="H113">
            <v>12374182</v>
          </cell>
          <cell r="I113">
            <v>1237418</v>
          </cell>
          <cell r="J113">
            <v>1237418</v>
          </cell>
          <cell r="K113">
            <v>123741</v>
          </cell>
        </row>
        <row r="114">
          <cell r="B114" t="str">
            <v>ENDURANCE</v>
          </cell>
          <cell r="C114" t="str">
            <v>CM</v>
          </cell>
          <cell r="D114">
            <v>0</v>
          </cell>
          <cell r="E114">
            <v>24613024</v>
          </cell>
          <cell r="F114">
            <v>0</v>
          </cell>
          <cell r="G114">
            <v>24613024</v>
          </cell>
          <cell r="H114">
            <v>2461302</v>
          </cell>
          <cell r="I114">
            <v>246130</v>
          </cell>
          <cell r="J114">
            <v>246130</v>
          </cell>
          <cell r="K114">
            <v>24613</v>
          </cell>
        </row>
        <row r="115">
          <cell r="B115" t="str">
            <v>ENGINERSIN</v>
          </cell>
          <cell r="C115" t="str">
            <v>FO</v>
          </cell>
          <cell r="D115">
            <v>303221689</v>
          </cell>
          <cell r="E115">
            <v>0</v>
          </cell>
          <cell r="F115">
            <v>0</v>
          </cell>
          <cell r="G115">
            <v>303221689</v>
          </cell>
          <cell r="H115">
            <v>30322168</v>
          </cell>
          <cell r="I115">
            <v>3032216</v>
          </cell>
          <cell r="J115">
            <v>3032216</v>
          </cell>
          <cell r="K115">
            <v>303221</v>
          </cell>
        </row>
        <row r="116">
          <cell r="B116" t="str">
            <v>EQUITAS</v>
          </cell>
          <cell r="C116" t="str">
            <v>FO</v>
          </cell>
          <cell r="D116">
            <v>340429976</v>
          </cell>
          <cell r="E116">
            <v>0</v>
          </cell>
          <cell r="F116">
            <v>0</v>
          </cell>
          <cell r="G116">
            <v>340429976</v>
          </cell>
          <cell r="H116">
            <v>34042997</v>
          </cell>
          <cell r="I116">
            <v>3404299</v>
          </cell>
          <cell r="J116">
            <v>3404299</v>
          </cell>
          <cell r="K116">
            <v>340429</v>
          </cell>
        </row>
        <row r="117">
          <cell r="B117" t="str">
            <v>ERIS</v>
          </cell>
          <cell r="C117" t="str">
            <v>CM</v>
          </cell>
          <cell r="D117">
            <v>0</v>
          </cell>
          <cell r="E117">
            <v>28875000</v>
          </cell>
          <cell r="F117">
            <v>0</v>
          </cell>
          <cell r="G117">
            <v>28875000</v>
          </cell>
          <cell r="H117">
            <v>2887500</v>
          </cell>
          <cell r="I117">
            <v>288750</v>
          </cell>
          <cell r="J117">
            <v>288750</v>
          </cell>
          <cell r="K117">
            <v>28875</v>
          </cell>
        </row>
        <row r="118">
          <cell r="B118" t="str">
            <v>ESCORTS</v>
          </cell>
          <cell r="C118" t="str">
            <v>FO</v>
          </cell>
          <cell r="D118">
            <v>73464240</v>
          </cell>
          <cell r="E118">
            <v>0</v>
          </cell>
          <cell r="F118">
            <v>0</v>
          </cell>
          <cell r="G118">
            <v>73464240</v>
          </cell>
          <cell r="H118">
            <v>7346424</v>
          </cell>
          <cell r="I118">
            <v>734642</v>
          </cell>
          <cell r="J118">
            <v>734642</v>
          </cell>
          <cell r="K118">
            <v>73464</v>
          </cell>
        </row>
        <row r="119">
          <cell r="B119" t="str">
            <v>EXCELCROP</v>
          </cell>
          <cell r="C119" t="str">
            <v>CM</v>
          </cell>
          <cell r="D119">
            <v>0</v>
          </cell>
          <cell r="E119">
            <v>3855681</v>
          </cell>
          <cell r="F119">
            <v>0</v>
          </cell>
          <cell r="G119">
            <v>3855681</v>
          </cell>
          <cell r="H119">
            <v>385568</v>
          </cell>
          <cell r="I119">
            <v>38556</v>
          </cell>
          <cell r="J119">
            <v>38556</v>
          </cell>
          <cell r="K119">
            <v>3855</v>
          </cell>
        </row>
        <row r="120">
          <cell r="B120" t="str">
            <v>EXIDEIND</v>
          </cell>
          <cell r="C120" t="str">
            <v>FO</v>
          </cell>
          <cell r="D120">
            <v>459045334</v>
          </cell>
          <cell r="E120">
            <v>0</v>
          </cell>
          <cell r="F120">
            <v>0</v>
          </cell>
          <cell r="G120">
            <v>459045334</v>
          </cell>
          <cell r="H120">
            <v>45904533</v>
          </cell>
          <cell r="I120">
            <v>4590453</v>
          </cell>
          <cell r="J120">
            <v>4590453</v>
          </cell>
          <cell r="K120">
            <v>459045</v>
          </cell>
        </row>
        <row r="121">
          <cell r="B121" t="str">
            <v>FCONSUMER</v>
          </cell>
          <cell r="C121" t="str">
            <v>CM</v>
          </cell>
          <cell r="D121">
            <v>0</v>
          </cell>
          <cell r="E121">
            <v>1041224167</v>
          </cell>
          <cell r="F121">
            <v>0</v>
          </cell>
          <cell r="G121">
            <v>1041224167</v>
          </cell>
          <cell r="H121">
            <v>104122416</v>
          </cell>
          <cell r="I121">
            <v>10412241</v>
          </cell>
          <cell r="J121">
            <v>10412241</v>
          </cell>
          <cell r="K121">
            <v>1041224</v>
          </cell>
        </row>
        <row r="122">
          <cell r="B122" t="str">
            <v>FEDERALBNK</v>
          </cell>
          <cell r="C122" t="str">
            <v>FO</v>
          </cell>
          <cell r="D122">
            <v>1939218849</v>
          </cell>
          <cell r="E122">
            <v>0</v>
          </cell>
          <cell r="F122">
            <v>0</v>
          </cell>
          <cell r="G122">
            <v>1939218849</v>
          </cell>
          <cell r="H122">
            <v>193921884</v>
          </cell>
          <cell r="I122">
            <v>19392188</v>
          </cell>
          <cell r="J122">
            <v>19392188</v>
          </cell>
          <cell r="K122">
            <v>1939218</v>
          </cell>
        </row>
        <row r="123">
          <cell r="B123" t="str">
            <v>FINCABLES</v>
          </cell>
          <cell r="C123" t="str">
            <v>CM</v>
          </cell>
          <cell r="D123">
            <v>0</v>
          </cell>
          <cell r="E123">
            <v>92086625</v>
          </cell>
          <cell r="F123">
            <v>0</v>
          </cell>
          <cell r="G123">
            <v>92086625</v>
          </cell>
          <cell r="H123">
            <v>9208662</v>
          </cell>
          <cell r="I123">
            <v>920866</v>
          </cell>
          <cell r="J123">
            <v>920866</v>
          </cell>
          <cell r="K123">
            <v>92086</v>
          </cell>
        </row>
        <row r="124">
          <cell r="B124" t="str">
            <v>FLFL</v>
          </cell>
          <cell r="C124" t="str">
            <v>CM</v>
          </cell>
          <cell r="D124">
            <v>0</v>
          </cell>
          <cell r="E124">
            <v>75172772</v>
          </cell>
          <cell r="F124">
            <v>0</v>
          </cell>
          <cell r="G124">
            <v>75172772</v>
          </cell>
          <cell r="H124">
            <v>7517277</v>
          </cell>
          <cell r="I124">
            <v>751727</v>
          </cell>
          <cell r="J124">
            <v>751727</v>
          </cell>
          <cell r="K124">
            <v>75172</v>
          </cell>
        </row>
        <row r="125">
          <cell r="B125" t="str">
            <v>FORTIS</v>
          </cell>
          <cell r="C125" t="str">
            <v>CM</v>
          </cell>
          <cell r="D125">
            <v>0</v>
          </cell>
          <cell r="E125">
            <v>514686361</v>
          </cell>
          <cell r="F125">
            <v>0</v>
          </cell>
          <cell r="G125">
            <v>514686361</v>
          </cell>
          <cell r="H125">
            <v>51468636</v>
          </cell>
          <cell r="I125">
            <v>5146863</v>
          </cell>
          <cell r="J125">
            <v>5146863</v>
          </cell>
          <cell r="K125">
            <v>514686</v>
          </cell>
        </row>
        <row r="126">
          <cell r="B126" t="str">
            <v>FRETAIL</v>
          </cell>
          <cell r="C126" t="str">
            <v>CM</v>
          </cell>
          <cell r="D126">
            <v>0</v>
          </cell>
          <cell r="E126">
            <v>258923731</v>
          </cell>
          <cell r="F126">
            <v>0</v>
          </cell>
          <cell r="G126">
            <v>258923731</v>
          </cell>
          <cell r="H126">
            <v>25892373</v>
          </cell>
          <cell r="I126">
            <v>2589237</v>
          </cell>
          <cell r="J126">
            <v>2589237</v>
          </cell>
          <cell r="K126">
            <v>258923</v>
          </cell>
        </row>
        <row r="127">
          <cell r="B127" t="str">
            <v>FSL</v>
          </cell>
          <cell r="C127" t="str">
            <v>CM</v>
          </cell>
          <cell r="D127">
            <v>0</v>
          </cell>
          <cell r="E127">
            <v>312546146</v>
          </cell>
          <cell r="F127">
            <v>0</v>
          </cell>
          <cell r="G127">
            <v>312546146</v>
          </cell>
          <cell r="H127">
            <v>31254614</v>
          </cell>
          <cell r="I127">
            <v>3125461</v>
          </cell>
          <cell r="J127">
            <v>3125461</v>
          </cell>
          <cell r="K127">
            <v>312546</v>
          </cell>
        </row>
        <row r="128">
          <cell r="B128" t="str">
            <v>GAIL</v>
          </cell>
          <cell r="C128" t="str">
            <v>FO</v>
          </cell>
          <cell r="D128">
            <v>1031239260</v>
          </cell>
          <cell r="E128">
            <v>0</v>
          </cell>
          <cell r="F128">
            <v>0</v>
          </cell>
          <cell r="G128">
            <v>1031239260</v>
          </cell>
          <cell r="H128">
            <v>103123926</v>
          </cell>
          <cell r="I128">
            <v>10312392</v>
          </cell>
          <cell r="J128">
            <v>10312392</v>
          </cell>
          <cell r="K128">
            <v>1031239</v>
          </cell>
        </row>
        <row r="129">
          <cell r="B129" t="str">
            <v>GAYAPROJ</v>
          </cell>
          <cell r="C129" t="str">
            <v>CM</v>
          </cell>
          <cell r="D129">
            <v>0</v>
          </cell>
          <cell r="E129">
            <v>103043975</v>
          </cell>
          <cell r="F129">
            <v>0</v>
          </cell>
          <cell r="G129">
            <v>103043975</v>
          </cell>
          <cell r="H129">
            <v>10304397</v>
          </cell>
          <cell r="I129">
            <v>1030439</v>
          </cell>
          <cell r="J129">
            <v>1030439</v>
          </cell>
          <cell r="K129">
            <v>103043</v>
          </cell>
        </row>
        <row r="130">
          <cell r="B130" t="str">
            <v>GHCL</v>
          </cell>
          <cell r="C130" t="str">
            <v>CM</v>
          </cell>
          <cell r="D130">
            <v>0</v>
          </cell>
          <cell r="E130">
            <v>78929898</v>
          </cell>
          <cell r="F130">
            <v>0</v>
          </cell>
          <cell r="G130">
            <v>78929898</v>
          </cell>
          <cell r="H130">
            <v>7892989</v>
          </cell>
          <cell r="I130">
            <v>789298</v>
          </cell>
          <cell r="J130">
            <v>789298</v>
          </cell>
          <cell r="K130">
            <v>78929</v>
          </cell>
        </row>
        <row r="131">
          <cell r="B131" t="str">
            <v>GICHSGFIN</v>
          </cell>
          <cell r="C131" t="str">
            <v>CM</v>
          </cell>
          <cell r="D131">
            <v>0</v>
          </cell>
          <cell r="E131">
            <v>31149938</v>
          </cell>
          <cell r="F131">
            <v>0</v>
          </cell>
          <cell r="G131">
            <v>31149938</v>
          </cell>
          <cell r="H131">
            <v>3114993</v>
          </cell>
          <cell r="I131">
            <v>311499</v>
          </cell>
          <cell r="J131">
            <v>311499</v>
          </cell>
          <cell r="K131">
            <v>31149</v>
          </cell>
        </row>
        <row r="132">
          <cell r="B132" t="str">
            <v>GICRE</v>
          </cell>
          <cell r="C132" t="str">
            <v>CM</v>
          </cell>
          <cell r="D132">
            <v>0</v>
          </cell>
          <cell r="E132">
            <v>124700000</v>
          </cell>
          <cell r="F132">
            <v>0</v>
          </cell>
          <cell r="G132">
            <v>124700000</v>
          </cell>
          <cell r="H132">
            <v>12470000</v>
          </cell>
          <cell r="I132">
            <v>1247000</v>
          </cell>
          <cell r="J132">
            <v>1247000</v>
          </cell>
          <cell r="K132">
            <v>124700</v>
          </cell>
        </row>
        <row r="133">
          <cell r="B133" t="str">
            <v>GLENMARK</v>
          </cell>
          <cell r="C133" t="str">
            <v>FO</v>
          </cell>
          <cell r="D133">
            <v>150859370</v>
          </cell>
          <cell r="E133">
            <v>0</v>
          </cell>
          <cell r="F133">
            <v>0</v>
          </cell>
          <cell r="G133">
            <v>150859370</v>
          </cell>
          <cell r="H133">
            <v>15085937</v>
          </cell>
          <cell r="I133">
            <v>1508593</v>
          </cell>
          <cell r="J133">
            <v>1508593</v>
          </cell>
          <cell r="K133">
            <v>150859</v>
          </cell>
        </row>
        <row r="134">
          <cell r="B134" t="str">
            <v>GMRINFRA</v>
          </cell>
          <cell r="C134" t="str">
            <v>FO</v>
          </cell>
          <cell r="D134">
            <v>2296396226</v>
          </cell>
          <cell r="E134">
            <v>0</v>
          </cell>
          <cell r="F134">
            <v>0</v>
          </cell>
          <cell r="G134">
            <v>2296396226</v>
          </cell>
          <cell r="H134">
            <v>229639622</v>
          </cell>
          <cell r="I134">
            <v>22963962</v>
          </cell>
          <cell r="J134">
            <v>22963962</v>
          </cell>
          <cell r="K134">
            <v>2296396</v>
          </cell>
        </row>
        <row r="135">
          <cell r="B135" t="str">
            <v>GNFC</v>
          </cell>
          <cell r="C135" t="str">
            <v>CM</v>
          </cell>
          <cell r="D135">
            <v>0</v>
          </cell>
          <cell r="E135">
            <v>91338330</v>
          </cell>
          <cell r="F135">
            <v>0</v>
          </cell>
          <cell r="G135">
            <v>91338330</v>
          </cell>
          <cell r="H135">
            <v>9133833</v>
          </cell>
          <cell r="I135">
            <v>913383</v>
          </cell>
          <cell r="J135">
            <v>913383</v>
          </cell>
          <cell r="K135">
            <v>91338</v>
          </cell>
        </row>
        <row r="136">
          <cell r="B136" t="str">
            <v>GODFRYPHLP</v>
          </cell>
          <cell r="C136" t="str">
            <v>FO</v>
          </cell>
          <cell r="D136">
            <v>14459134</v>
          </cell>
          <cell r="E136">
            <v>0</v>
          </cell>
          <cell r="F136">
            <v>0</v>
          </cell>
          <cell r="G136">
            <v>14459134</v>
          </cell>
          <cell r="H136">
            <v>1445913</v>
          </cell>
          <cell r="I136">
            <v>144591</v>
          </cell>
          <cell r="J136">
            <v>144591</v>
          </cell>
          <cell r="K136">
            <v>14459</v>
          </cell>
        </row>
        <row r="137">
          <cell r="B137" t="str">
            <v>GODREJAGRO</v>
          </cell>
          <cell r="C137" t="str">
            <v>CM</v>
          </cell>
          <cell r="D137">
            <v>0</v>
          </cell>
          <cell r="E137">
            <v>32044909</v>
          </cell>
          <cell r="F137">
            <v>0</v>
          </cell>
          <cell r="G137">
            <v>32044909</v>
          </cell>
          <cell r="H137">
            <v>3204490</v>
          </cell>
          <cell r="I137">
            <v>320449</v>
          </cell>
          <cell r="J137">
            <v>320449</v>
          </cell>
          <cell r="K137">
            <v>32044</v>
          </cell>
        </row>
        <row r="138">
          <cell r="B138" t="str">
            <v>GODREJCP</v>
          </cell>
          <cell r="C138" t="str">
            <v>FO</v>
          </cell>
          <cell r="D138">
            <v>250337354</v>
          </cell>
          <cell r="E138">
            <v>0</v>
          </cell>
          <cell r="F138">
            <v>0</v>
          </cell>
          <cell r="G138">
            <v>250337354</v>
          </cell>
          <cell r="H138">
            <v>25033735</v>
          </cell>
          <cell r="I138">
            <v>2503373</v>
          </cell>
          <cell r="J138">
            <v>2503373</v>
          </cell>
          <cell r="K138">
            <v>250337</v>
          </cell>
        </row>
        <row r="139">
          <cell r="B139" t="str">
            <v>GODREJIND</v>
          </cell>
          <cell r="C139" t="str">
            <v>FO</v>
          </cell>
          <cell r="D139">
            <v>84936264</v>
          </cell>
          <cell r="E139">
            <v>0</v>
          </cell>
          <cell r="F139">
            <v>0</v>
          </cell>
          <cell r="G139">
            <v>84936264</v>
          </cell>
          <cell r="H139">
            <v>8493626</v>
          </cell>
          <cell r="I139">
            <v>849362</v>
          </cell>
          <cell r="J139">
            <v>849362</v>
          </cell>
          <cell r="K139">
            <v>84936</v>
          </cell>
        </row>
        <row r="140">
          <cell r="B140" t="str">
            <v>GODREJPROP</v>
          </cell>
          <cell r="C140" t="str">
            <v>CM</v>
          </cell>
          <cell r="D140">
            <v>0</v>
          </cell>
          <cell r="E140">
            <v>67233885</v>
          </cell>
          <cell r="F140">
            <v>0</v>
          </cell>
          <cell r="G140">
            <v>67233885</v>
          </cell>
          <cell r="H140">
            <v>6723388</v>
          </cell>
          <cell r="I140">
            <v>672338</v>
          </cell>
          <cell r="J140">
            <v>672338</v>
          </cell>
          <cell r="K140">
            <v>67233</v>
          </cell>
        </row>
        <row r="141">
          <cell r="B141" t="str">
            <v>GPPL</v>
          </cell>
          <cell r="C141" t="str">
            <v>CM</v>
          </cell>
          <cell r="D141">
            <v>0</v>
          </cell>
          <cell r="E141">
            <v>275534479</v>
          </cell>
          <cell r="F141">
            <v>0</v>
          </cell>
          <cell r="G141">
            <v>275534479</v>
          </cell>
          <cell r="H141">
            <v>27553447</v>
          </cell>
          <cell r="I141">
            <v>2755344</v>
          </cell>
          <cell r="J141">
            <v>2755344</v>
          </cell>
          <cell r="K141">
            <v>275534</v>
          </cell>
        </row>
        <row r="142">
          <cell r="B142" t="str">
            <v>GRANULES</v>
          </cell>
          <cell r="C142" t="str">
            <v>FO</v>
          </cell>
          <cell r="D142">
            <v>139766761</v>
          </cell>
          <cell r="E142">
            <v>0</v>
          </cell>
          <cell r="F142">
            <v>0</v>
          </cell>
          <cell r="G142">
            <v>139766761</v>
          </cell>
          <cell r="H142">
            <v>13976676</v>
          </cell>
          <cell r="I142">
            <v>1397667</v>
          </cell>
          <cell r="J142">
            <v>1397667</v>
          </cell>
          <cell r="K142">
            <v>139766</v>
          </cell>
        </row>
        <row r="143">
          <cell r="B143" t="str">
            <v>GRAPHITE</v>
          </cell>
          <cell r="C143" t="str">
            <v>CM</v>
          </cell>
          <cell r="D143">
            <v>0</v>
          </cell>
          <cell r="E143">
            <v>67957611</v>
          </cell>
          <cell r="F143">
            <v>0</v>
          </cell>
          <cell r="G143">
            <v>67957611</v>
          </cell>
          <cell r="H143">
            <v>6795761</v>
          </cell>
          <cell r="I143">
            <v>679576</v>
          </cell>
          <cell r="J143">
            <v>679576</v>
          </cell>
          <cell r="K143">
            <v>67957</v>
          </cell>
        </row>
        <row r="144">
          <cell r="B144" t="str">
            <v>GRASIM</v>
          </cell>
          <cell r="C144" t="str">
            <v>FO</v>
          </cell>
          <cell r="D144">
            <v>393765575</v>
          </cell>
          <cell r="E144">
            <v>0</v>
          </cell>
          <cell r="F144">
            <v>0</v>
          </cell>
          <cell r="G144">
            <v>393765575</v>
          </cell>
          <cell r="H144">
            <v>39376557</v>
          </cell>
          <cell r="I144">
            <v>3937655</v>
          </cell>
          <cell r="J144">
            <v>3937655</v>
          </cell>
          <cell r="K144">
            <v>393765</v>
          </cell>
        </row>
        <row r="145">
          <cell r="B145" t="str">
            <v>GREAVESCOT</v>
          </cell>
          <cell r="C145" t="str">
            <v>CM</v>
          </cell>
          <cell r="D145">
            <v>0</v>
          </cell>
          <cell r="E145">
            <v>119653069</v>
          </cell>
          <cell r="F145">
            <v>0</v>
          </cell>
          <cell r="G145">
            <v>119653069</v>
          </cell>
          <cell r="H145">
            <v>11965306</v>
          </cell>
          <cell r="I145">
            <v>1196530</v>
          </cell>
          <cell r="J145">
            <v>1196530</v>
          </cell>
          <cell r="K145">
            <v>119653</v>
          </cell>
        </row>
        <row r="146">
          <cell r="B146" t="str">
            <v>GRUH</v>
          </cell>
          <cell r="C146" t="str">
            <v>CM</v>
          </cell>
          <cell r="D146">
            <v>0</v>
          </cell>
          <cell r="E146">
            <v>307684322</v>
          </cell>
          <cell r="F146">
            <v>0</v>
          </cell>
          <cell r="G146">
            <v>307684322</v>
          </cell>
          <cell r="H146">
            <v>30768432</v>
          </cell>
          <cell r="I146">
            <v>3076843</v>
          </cell>
          <cell r="J146">
            <v>3076843</v>
          </cell>
          <cell r="K146">
            <v>307684</v>
          </cell>
        </row>
        <row r="147">
          <cell r="B147" t="str">
            <v>GSFC</v>
          </cell>
          <cell r="C147" t="str">
            <v>FO</v>
          </cell>
          <cell r="D147">
            <v>247677625</v>
          </cell>
          <cell r="E147">
            <v>0</v>
          </cell>
          <cell r="F147">
            <v>0</v>
          </cell>
          <cell r="G147">
            <v>247677625</v>
          </cell>
          <cell r="H147">
            <v>24767762</v>
          </cell>
          <cell r="I147">
            <v>2476776</v>
          </cell>
          <cell r="J147">
            <v>2476776</v>
          </cell>
          <cell r="K147">
            <v>247677</v>
          </cell>
        </row>
        <row r="148">
          <cell r="B148" t="str">
            <v>GSKCONS</v>
          </cell>
          <cell r="C148" t="str">
            <v>CM</v>
          </cell>
          <cell r="D148">
            <v>0</v>
          </cell>
          <cell r="E148">
            <v>11583546</v>
          </cell>
          <cell r="F148">
            <v>0</v>
          </cell>
          <cell r="G148">
            <v>11583546</v>
          </cell>
          <cell r="H148">
            <v>1158354</v>
          </cell>
          <cell r="I148">
            <v>115835</v>
          </cell>
          <cell r="J148">
            <v>115835</v>
          </cell>
          <cell r="K148">
            <v>11583</v>
          </cell>
        </row>
        <row r="149">
          <cell r="B149" t="str">
            <v>GSPL</v>
          </cell>
          <cell r="C149" t="str">
            <v>CM</v>
          </cell>
          <cell r="D149">
            <v>0</v>
          </cell>
          <cell r="E149">
            <v>351528322</v>
          </cell>
          <cell r="F149">
            <v>0</v>
          </cell>
          <cell r="G149">
            <v>351528322</v>
          </cell>
          <cell r="H149">
            <v>35152832</v>
          </cell>
          <cell r="I149">
            <v>3515283</v>
          </cell>
          <cell r="J149">
            <v>3515283</v>
          </cell>
          <cell r="K149">
            <v>351528</v>
          </cell>
        </row>
        <row r="150">
          <cell r="B150" t="str">
            <v>GUJALKALI</v>
          </cell>
          <cell r="C150" t="str">
            <v>CM</v>
          </cell>
          <cell r="D150">
            <v>0</v>
          </cell>
          <cell r="E150">
            <v>39450618</v>
          </cell>
          <cell r="F150">
            <v>0</v>
          </cell>
          <cell r="G150">
            <v>39450618</v>
          </cell>
          <cell r="H150">
            <v>3945061</v>
          </cell>
          <cell r="I150">
            <v>394506</v>
          </cell>
          <cell r="J150">
            <v>394506</v>
          </cell>
          <cell r="K150">
            <v>39450</v>
          </cell>
        </row>
        <row r="151">
          <cell r="B151" t="str">
            <v>HATHWAY</v>
          </cell>
          <cell r="C151" t="str">
            <v>CM</v>
          </cell>
          <cell r="D151">
            <v>0</v>
          </cell>
          <cell r="E151">
            <v>469433485</v>
          </cell>
          <cell r="F151">
            <v>0</v>
          </cell>
          <cell r="G151">
            <v>469433485</v>
          </cell>
          <cell r="H151">
            <v>46943348</v>
          </cell>
          <cell r="I151">
            <v>4694334</v>
          </cell>
          <cell r="J151">
            <v>4694334</v>
          </cell>
          <cell r="K151">
            <v>469433</v>
          </cell>
        </row>
        <row r="152">
          <cell r="B152" t="str">
            <v>HAVELLS</v>
          </cell>
          <cell r="C152" t="str">
            <v>FO</v>
          </cell>
          <cell r="D152">
            <v>252263647</v>
          </cell>
          <cell r="E152">
            <v>0</v>
          </cell>
          <cell r="F152">
            <v>0</v>
          </cell>
          <cell r="G152">
            <v>252263647</v>
          </cell>
          <cell r="H152">
            <v>25226364</v>
          </cell>
          <cell r="I152">
            <v>2522636</v>
          </cell>
          <cell r="J152">
            <v>2522636</v>
          </cell>
          <cell r="K152">
            <v>252263</v>
          </cell>
        </row>
        <row r="153">
          <cell r="B153" t="str">
            <v>HCC</v>
          </cell>
          <cell r="C153" t="str">
            <v>FO</v>
          </cell>
          <cell r="D153">
            <v>729688555</v>
          </cell>
          <cell r="E153">
            <v>0</v>
          </cell>
          <cell r="F153">
            <v>0</v>
          </cell>
          <cell r="G153">
            <v>729688555</v>
          </cell>
          <cell r="H153">
            <v>72968855</v>
          </cell>
          <cell r="I153">
            <v>7296885</v>
          </cell>
          <cell r="J153">
            <v>7296885</v>
          </cell>
          <cell r="K153">
            <v>729688</v>
          </cell>
        </row>
        <row r="154">
          <cell r="B154" t="str">
            <v>HCLTECH</v>
          </cell>
          <cell r="C154" t="str">
            <v>FO</v>
          </cell>
          <cell r="D154">
            <v>554365774</v>
          </cell>
          <cell r="E154">
            <v>0</v>
          </cell>
          <cell r="F154">
            <v>0</v>
          </cell>
          <cell r="G154">
            <v>554365774</v>
          </cell>
          <cell r="H154">
            <v>55436577</v>
          </cell>
          <cell r="I154">
            <v>5543657</v>
          </cell>
          <cell r="J154">
            <v>5543657</v>
          </cell>
          <cell r="K154">
            <v>554365</v>
          </cell>
        </row>
        <row r="155">
          <cell r="B155" t="str">
            <v>HDFC</v>
          </cell>
          <cell r="C155" t="str">
            <v>FO</v>
          </cell>
          <cell r="D155">
            <v>1611550011</v>
          </cell>
          <cell r="E155">
            <v>0</v>
          </cell>
          <cell r="F155">
            <v>0</v>
          </cell>
          <cell r="G155">
            <v>1611550011</v>
          </cell>
          <cell r="H155">
            <v>161155001</v>
          </cell>
          <cell r="I155">
            <v>16115500</v>
          </cell>
          <cell r="J155">
            <v>16115500</v>
          </cell>
          <cell r="K155">
            <v>1611550</v>
          </cell>
        </row>
        <row r="156">
          <cell r="B156" t="str">
            <v>HDFCBANK</v>
          </cell>
          <cell r="C156" t="str">
            <v>FO</v>
          </cell>
          <cell r="D156">
            <v>1578886020</v>
          </cell>
          <cell r="E156">
            <v>0</v>
          </cell>
          <cell r="F156">
            <v>0</v>
          </cell>
          <cell r="G156">
            <v>1578886020</v>
          </cell>
          <cell r="H156">
            <v>157888602</v>
          </cell>
          <cell r="I156">
            <v>15788860</v>
          </cell>
          <cell r="J156">
            <v>15788860</v>
          </cell>
          <cell r="K156">
            <v>1578886</v>
          </cell>
        </row>
        <row r="157">
          <cell r="B157" t="str">
            <v>HDFCLIFE</v>
          </cell>
          <cell r="C157" t="str">
            <v>CM</v>
          </cell>
          <cell r="D157">
            <v>0</v>
          </cell>
          <cell r="E157">
            <v>331164327</v>
          </cell>
          <cell r="F157">
            <v>0</v>
          </cell>
          <cell r="G157">
            <v>331164327</v>
          </cell>
          <cell r="H157">
            <v>33116432</v>
          </cell>
          <cell r="I157">
            <v>3311643</v>
          </cell>
          <cell r="J157">
            <v>3311643</v>
          </cell>
          <cell r="K157">
            <v>331164</v>
          </cell>
        </row>
        <row r="158">
          <cell r="B158" t="str">
            <v>HEG</v>
          </cell>
          <cell r="C158" t="str">
            <v>CM</v>
          </cell>
          <cell r="D158">
            <v>0</v>
          </cell>
          <cell r="E158">
            <v>15569163</v>
          </cell>
          <cell r="F158">
            <v>0</v>
          </cell>
          <cell r="G158">
            <v>15569163</v>
          </cell>
          <cell r="H158">
            <v>1556916</v>
          </cell>
          <cell r="I158">
            <v>155691</v>
          </cell>
          <cell r="J158">
            <v>155691</v>
          </cell>
          <cell r="K158">
            <v>15569</v>
          </cell>
        </row>
        <row r="159">
          <cell r="B159" t="str">
            <v>HEROMOTOCO</v>
          </cell>
          <cell r="C159" t="str">
            <v>FO</v>
          </cell>
          <cell r="D159">
            <v>130545373</v>
          </cell>
          <cell r="E159">
            <v>0</v>
          </cell>
          <cell r="F159">
            <v>0</v>
          </cell>
          <cell r="G159">
            <v>130545373</v>
          </cell>
          <cell r="H159">
            <v>13054537</v>
          </cell>
          <cell r="I159">
            <v>1305453</v>
          </cell>
          <cell r="J159">
            <v>1305453</v>
          </cell>
          <cell r="K159">
            <v>130545</v>
          </cell>
        </row>
        <row r="160">
          <cell r="B160" t="str">
            <v>HEXAWARE</v>
          </cell>
          <cell r="C160" t="str">
            <v>FO</v>
          </cell>
          <cell r="D160">
            <v>85382107</v>
          </cell>
          <cell r="E160">
            <v>0</v>
          </cell>
          <cell r="F160">
            <v>0</v>
          </cell>
          <cell r="G160">
            <v>85382107</v>
          </cell>
          <cell r="H160">
            <v>8538210</v>
          </cell>
          <cell r="I160">
            <v>853821</v>
          </cell>
          <cell r="J160">
            <v>853821</v>
          </cell>
          <cell r="K160">
            <v>85382</v>
          </cell>
        </row>
        <row r="161">
          <cell r="B161" t="str">
            <v>HFCL</v>
          </cell>
          <cell r="C161" t="str">
            <v>CM</v>
          </cell>
          <cell r="D161">
            <v>0</v>
          </cell>
          <cell r="E161">
            <v>764694996</v>
          </cell>
          <cell r="F161">
            <v>0</v>
          </cell>
          <cell r="G161">
            <v>764694996</v>
          </cell>
          <cell r="H161">
            <v>76469499</v>
          </cell>
          <cell r="I161">
            <v>7646949</v>
          </cell>
          <cell r="J161">
            <v>7646949</v>
          </cell>
          <cell r="K161">
            <v>764694</v>
          </cell>
        </row>
        <row r="162">
          <cell r="B162" t="str">
            <v>HINDALCO</v>
          </cell>
          <cell r="C162" t="str">
            <v>FO</v>
          </cell>
          <cell r="D162">
            <v>1466623405</v>
          </cell>
          <cell r="E162">
            <v>0</v>
          </cell>
          <cell r="F162">
            <v>0</v>
          </cell>
          <cell r="G162">
            <v>1466623405</v>
          </cell>
          <cell r="H162">
            <v>146662340</v>
          </cell>
          <cell r="I162">
            <v>14666234</v>
          </cell>
          <cell r="J162">
            <v>14666234</v>
          </cell>
          <cell r="K162">
            <v>1466623</v>
          </cell>
        </row>
        <row r="163">
          <cell r="B163" t="str">
            <v>HINDCOPPER</v>
          </cell>
          <cell r="C163" t="str">
            <v>CM</v>
          </cell>
          <cell r="D163">
            <v>0</v>
          </cell>
          <cell r="E163">
            <v>221630148</v>
          </cell>
          <cell r="F163">
            <v>0</v>
          </cell>
          <cell r="G163">
            <v>221630148</v>
          </cell>
          <cell r="H163">
            <v>22163014</v>
          </cell>
          <cell r="I163">
            <v>2216301</v>
          </cell>
          <cell r="J163">
            <v>2216301</v>
          </cell>
          <cell r="K163">
            <v>221630</v>
          </cell>
        </row>
        <row r="164">
          <cell r="B164" t="str">
            <v>HINDOILEXP</v>
          </cell>
          <cell r="C164" t="str">
            <v>CM</v>
          </cell>
          <cell r="D164">
            <v>0</v>
          </cell>
          <cell r="E164">
            <v>130487544</v>
          </cell>
          <cell r="F164">
            <v>0</v>
          </cell>
          <cell r="G164">
            <v>130487544</v>
          </cell>
          <cell r="H164">
            <v>13048754</v>
          </cell>
          <cell r="I164">
            <v>1304875</v>
          </cell>
          <cell r="J164">
            <v>1304875</v>
          </cell>
          <cell r="K164">
            <v>130487</v>
          </cell>
        </row>
        <row r="165">
          <cell r="B165" t="str">
            <v>HINDPETRO</v>
          </cell>
          <cell r="C165" t="str">
            <v>FO</v>
          </cell>
          <cell r="D165">
            <v>1523822625</v>
          </cell>
          <cell r="E165">
            <v>0</v>
          </cell>
          <cell r="F165">
            <v>0</v>
          </cell>
          <cell r="G165">
            <v>1523822625</v>
          </cell>
          <cell r="H165">
            <v>152382262</v>
          </cell>
          <cell r="I165">
            <v>15238226</v>
          </cell>
          <cell r="J165">
            <v>15238226</v>
          </cell>
          <cell r="K165">
            <v>1523822</v>
          </cell>
        </row>
        <row r="166">
          <cell r="B166" t="str">
            <v>HINDUNILVR</v>
          </cell>
          <cell r="C166" t="str">
            <v>FO</v>
          </cell>
          <cell r="D166">
            <v>710115919</v>
          </cell>
          <cell r="E166">
            <v>0</v>
          </cell>
          <cell r="F166">
            <v>0</v>
          </cell>
          <cell r="G166">
            <v>710115919</v>
          </cell>
          <cell r="H166">
            <v>71011591</v>
          </cell>
          <cell r="I166">
            <v>7101159</v>
          </cell>
          <cell r="J166">
            <v>7101159</v>
          </cell>
          <cell r="K166">
            <v>710115</v>
          </cell>
        </row>
        <row r="167">
          <cell r="B167" t="str">
            <v>HINDZINC</v>
          </cell>
          <cell r="C167" t="str">
            <v>FO</v>
          </cell>
          <cell r="D167">
            <v>1482164690</v>
          </cell>
          <cell r="E167">
            <v>0</v>
          </cell>
          <cell r="F167">
            <v>0</v>
          </cell>
          <cell r="G167">
            <v>1482164690</v>
          </cell>
          <cell r="H167">
            <v>148216469</v>
          </cell>
          <cell r="I167">
            <v>14821646</v>
          </cell>
          <cell r="J167">
            <v>14821646</v>
          </cell>
          <cell r="K167">
            <v>1482164</v>
          </cell>
        </row>
        <row r="168">
          <cell r="B168" t="str">
            <v>HSCL</v>
          </cell>
          <cell r="C168" t="str">
            <v>CM</v>
          </cell>
          <cell r="D168">
            <v>0</v>
          </cell>
          <cell r="E168">
            <v>213592660</v>
          </cell>
          <cell r="F168">
            <v>0</v>
          </cell>
          <cell r="G168">
            <v>213592660</v>
          </cell>
          <cell r="H168">
            <v>21359266</v>
          </cell>
          <cell r="I168">
            <v>2135926</v>
          </cell>
          <cell r="J168">
            <v>2135926</v>
          </cell>
          <cell r="K168">
            <v>213592</v>
          </cell>
        </row>
        <row r="169">
          <cell r="B169" t="str">
            <v>HUDCO</v>
          </cell>
          <cell r="C169" t="str">
            <v>CM</v>
          </cell>
          <cell r="D169">
            <v>0</v>
          </cell>
          <cell r="E169">
            <v>204058747</v>
          </cell>
          <cell r="F169">
            <v>0</v>
          </cell>
          <cell r="G169">
            <v>204058747</v>
          </cell>
          <cell r="H169">
            <v>20405874</v>
          </cell>
          <cell r="I169">
            <v>2040587</v>
          </cell>
          <cell r="J169">
            <v>2040587</v>
          </cell>
          <cell r="K169">
            <v>204058</v>
          </cell>
        </row>
        <row r="170">
          <cell r="B170" t="str">
            <v>IBREALEST</v>
          </cell>
          <cell r="C170" t="str">
            <v>CM</v>
          </cell>
          <cell r="D170">
            <v>0</v>
          </cell>
          <cell r="E170">
            <v>299095615</v>
          </cell>
          <cell r="F170">
            <v>0</v>
          </cell>
          <cell r="G170">
            <v>299095615</v>
          </cell>
          <cell r="H170">
            <v>29909561</v>
          </cell>
          <cell r="I170">
            <v>2990956</v>
          </cell>
          <cell r="J170">
            <v>2990956</v>
          </cell>
          <cell r="K170">
            <v>299095</v>
          </cell>
        </row>
        <row r="171">
          <cell r="B171" t="str">
            <v>IBULHSGFIN</v>
          </cell>
          <cell r="C171" t="str">
            <v>FO</v>
          </cell>
          <cell r="D171">
            <v>323743937</v>
          </cell>
          <cell r="E171">
            <v>0</v>
          </cell>
          <cell r="F171">
            <v>0</v>
          </cell>
          <cell r="G171">
            <v>323743937</v>
          </cell>
          <cell r="H171">
            <v>32374393</v>
          </cell>
          <cell r="I171">
            <v>3237439</v>
          </cell>
          <cell r="J171">
            <v>3237439</v>
          </cell>
          <cell r="K171">
            <v>323743</v>
          </cell>
        </row>
        <row r="172">
          <cell r="B172" t="str">
            <v>IBVENTURES</v>
          </cell>
          <cell r="C172" t="str">
            <v>CM</v>
          </cell>
          <cell r="D172">
            <v>0</v>
          </cell>
          <cell r="E172">
            <v>249508080</v>
          </cell>
          <cell r="F172">
            <v>0</v>
          </cell>
          <cell r="G172">
            <v>249508080</v>
          </cell>
          <cell r="H172">
            <v>24950808</v>
          </cell>
          <cell r="I172">
            <v>2495080</v>
          </cell>
          <cell r="J172">
            <v>2495080</v>
          </cell>
          <cell r="K172">
            <v>249508</v>
          </cell>
        </row>
        <row r="173">
          <cell r="B173" t="str">
            <v>ICICIB22</v>
          </cell>
          <cell r="C173" t="str">
            <v>ETF</v>
          </cell>
          <cell r="D173">
            <v>0</v>
          </cell>
          <cell r="E173">
            <v>0</v>
          </cell>
          <cell r="F173">
            <v>1623010942</v>
          </cell>
          <cell r="G173">
            <v>1623010942</v>
          </cell>
          <cell r="H173">
            <v>162301094</v>
          </cell>
          <cell r="I173">
            <v>16230109</v>
          </cell>
          <cell r="J173">
            <v>16230109</v>
          </cell>
          <cell r="K173">
            <v>1623010</v>
          </cell>
        </row>
        <row r="174">
          <cell r="B174" t="str">
            <v>ICICIBANK</v>
          </cell>
          <cell r="C174" t="str">
            <v>FO</v>
          </cell>
          <cell r="D174">
            <v>4874274281</v>
          </cell>
          <cell r="E174">
            <v>0</v>
          </cell>
          <cell r="F174">
            <v>0</v>
          </cell>
          <cell r="G174">
            <v>4874274281</v>
          </cell>
          <cell r="H174">
            <v>487427428</v>
          </cell>
          <cell r="I174">
            <v>48742742</v>
          </cell>
          <cell r="J174">
            <v>48742742</v>
          </cell>
          <cell r="K174">
            <v>4874274</v>
          </cell>
        </row>
        <row r="175">
          <cell r="B175" t="str">
            <v>ICICIGI</v>
          </cell>
          <cell r="C175" t="str">
            <v>CM</v>
          </cell>
          <cell r="D175">
            <v>0</v>
          </cell>
          <cell r="E175">
            <v>91907530</v>
          </cell>
          <cell r="F175">
            <v>0</v>
          </cell>
          <cell r="G175">
            <v>91907530</v>
          </cell>
          <cell r="H175">
            <v>9190753</v>
          </cell>
          <cell r="I175">
            <v>919075</v>
          </cell>
          <cell r="J175">
            <v>919075</v>
          </cell>
          <cell r="K175">
            <v>91907</v>
          </cell>
        </row>
        <row r="176">
          <cell r="B176" t="str">
            <v>ICICINF100</v>
          </cell>
          <cell r="C176" t="str">
            <v>ETF</v>
          </cell>
          <cell r="D176">
            <v>0</v>
          </cell>
          <cell r="E176">
            <v>0</v>
          </cell>
          <cell r="F176">
            <v>421180</v>
          </cell>
          <cell r="G176">
            <v>421180</v>
          </cell>
          <cell r="H176">
            <v>42118</v>
          </cell>
          <cell r="I176">
            <v>4211</v>
          </cell>
          <cell r="J176">
            <v>4211</v>
          </cell>
          <cell r="K176">
            <v>421</v>
          </cell>
        </row>
        <row r="177">
          <cell r="B177" t="str">
            <v>ICICINIFTY</v>
          </cell>
          <cell r="C177" t="str">
            <v>ETF</v>
          </cell>
          <cell r="D177">
            <v>0</v>
          </cell>
          <cell r="E177">
            <v>0</v>
          </cell>
          <cell r="F177">
            <v>81071013</v>
          </cell>
          <cell r="G177">
            <v>81071013</v>
          </cell>
          <cell r="H177">
            <v>8107101</v>
          </cell>
          <cell r="I177">
            <v>810710</v>
          </cell>
          <cell r="J177">
            <v>810710</v>
          </cell>
          <cell r="K177">
            <v>81071</v>
          </cell>
        </row>
        <row r="178">
          <cell r="B178" t="str">
            <v>ICICIPRULI</v>
          </cell>
          <cell r="C178" t="str">
            <v>FO</v>
          </cell>
          <cell r="D178">
            <v>276897222</v>
          </cell>
          <cell r="E178">
            <v>0</v>
          </cell>
          <cell r="F178">
            <v>0</v>
          </cell>
          <cell r="G178">
            <v>276897222</v>
          </cell>
          <cell r="H178">
            <v>27689722</v>
          </cell>
          <cell r="I178">
            <v>2768972</v>
          </cell>
          <cell r="J178">
            <v>2768972</v>
          </cell>
          <cell r="K178">
            <v>276897</v>
          </cell>
        </row>
        <row r="179">
          <cell r="B179" t="str">
            <v>ICICISENSX</v>
          </cell>
          <cell r="C179" t="str">
            <v>ETF</v>
          </cell>
          <cell r="D179">
            <v>0</v>
          </cell>
          <cell r="E179">
            <v>0</v>
          </cell>
          <cell r="F179">
            <v>80535</v>
          </cell>
          <cell r="G179">
            <v>80535</v>
          </cell>
          <cell r="H179">
            <v>8053</v>
          </cell>
          <cell r="I179">
            <v>805</v>
          </cell>
          <cell r="J179">
            <v>805</v>
          </cell>
          <cell r="K179">
            <v>80</v>
          </cell>
        </row>
        <row r="180">
          <cell r="B180" t="str">
            <v>IDBI</v>
          </cell>
          <cell r="C180" t="str">
            <v>FO</v>
          </cell>
          <cell r="D180">
            <v>535701879</v>
          </cell>
          <cell r="E180">
            <v>0</v>
          </cell>
          <cell r="F180">
            <v>0</v>
          </cell>
          <cell r="G180">
            <v>535701879</v>
          </cell>
          <cell r="H180">
            <v>53570187</v>
          </cell>
          <cell r="I180">
            <v>5357018</v>
          </cell>
          <cell r="J180">
            <v>5357018</v>
          </cell>
          <cell r="K180">
            <v>535701</v>
          </cell>
        </row>
        <row r="181">
          <cell r="B181" t="str">
            <v>IDEA</v>
          </cell>
          <cell r="C181" t="str">
            <v>FO</v>
          </cell>
          <cell r="D181">
            <v>2503840218</v>
          </cell>
          <cell r="E181">
            <v>0</v>
          </cell>
          <cell r="F181">
            <v>0</v>
          </cell>
          <cell r="G181">
            <v>2503840218</v>
          </cell>
          <cell r="H181">
            <v>250384021</v>
          </cell>
          <cell r="I181">
            <v>25038402</v>
          </cell>
          <cell r="J181">
            <v>25038402</v>
          </cell>
          <cell r="K181">
            <v>2503840</v>
          </cell>
        </row>
        <row r="182">
          <cell r="B182" t="str">
            <v>IDFC</v>
          </cell>
          <cell r="C182" t="str">
            <v>FO</v>
          </cell>
          <cell r="D182">
            <v>1596354566</v>
          </cell>
          <cell r="E182">
            <v>0</v>
          </cell>
          <cell r="F182">
            <v>0</v>
          </cell>
          <cell r="G182">
            <v>1596354566</v>
          </cell>
          <cell r="H182">
            <v>159635456</v>
          </cell>
          <cell r="I182">
            <v>15963545</v>
          </cell>
          <cell r="J182">
            <v>15963545</v>
          </cell>
          <cell r="K182">
            <v>1596354</v>
          </cell>
        </row>
        <row r="183">
          <cell r="B183" t="str">
            <v>IDFCBANK</v>
          </cell>
          <cell r="C183" t="str">
            <v>FO</v>
          </cell>
          <cell r="D183">
            <v>1606594404</v>
          </cell>
          <cell r="E183">
            <v>0</v>
          </cell>
          <cell r="F183">
            <v>0</v>
          </cell>
          <cell r="G183">
            <v>1606594404</v>
          </cell>
          <cell r="H183">
            <v>160659440</v>
          </cell>
          <cell r="I183">
            <v>16065944</v>
          </cell>
          <cell r="J183">
            <v>16065944</v>
          </cell>
          <cell r="K183">
            <v>1606594</v>
          </cell>
        </row>
        <row r="184">
          <cell r="B184" t="str">
            <v>IFCI</v>
          </cell>
          <cell r="C184" t="str">
            <v>FO</v>
          </cell>
          <cell r="D184">
            <v>739037235</v>
          </cell>
          <cell r="E184">
            <v>0</v>
          </cell>
          <cell r="F184">
            <v>0</v>
          </cell>
          <cell r="G184">
            <v>739037235</v>
          </cell>
          <cell r="H184">
            <v>73903723</v>
          </cell>
          <cell r="I184">
            <v>7390372</v>
          </cell>
          <cell r="J184">
            <v>7390372</v>
          </cell>
          <cell r="K184">
            <v>739037</v>
          </cell>
        </row>
        <row r="185">
          <cell r="B185" t="str">
            <v>IGL</v>
          </cell>
          <cell r="C185" t="str">
            <v>FO</v>
          </cell>
          <cell r="D185">
            <v>385000400</v>
          </cell>
          <cell r="E185">
            <v>0</v>
          </cell>
          <cell r="F185">
            <v>0</v>
          </cell>
          <cell r="G185">
            <v>385000400</v>
          </cell>
          <cell r="H185">
            <v>38500040</v>
          </cell>
          <cell r="I185">
            <v>3850004</v>
          </cell>
          <cell r="J185">
            <v>3850004</v>
          </cell>
          <cell r="K185">
            <v>385000</v>
          </cell>
        </row>
        <row r="186">
          <cell r="B186" t="str">
            <v>IIFL</v>
          </cell>
          <cell r="C186" t="str">
            <v>CM</v>
          </cell>
          <cell r="D186">
            <v>0</v>
          </cell>
          <cell r="E186">
            <v>226542594</v>
          </cell>
          <cell r="F186">
            <v>0</v>
          </cell>
          <cell r="G186">
            <v>226542594</v>
          </cell>
          <cell r="H186">
            <v>22654259</v>
          </cell>
          <cell r="I186">
            <v>2265425</v>
          </cell>
          <cell r="J186">
            <v>2265425</v>
          </cell>
          <cell r="K186">
            <v>226542</v>
          </cell>
        </row>
        <row r="187">
          <cell r="B187" t="str">
            <v>INDHOTEL</v>
          </cell>
          <cell r="C187" t="str">
            <v>CM</v>
          </cell>
          <cell r="D187">
            <v>0</v>
          </cell>
          <cell r="E187">
            <v>724401466</v>
          </cell>
          <cell r="F187">
            <v>0</v>
          </cell>
          <cell r="G187">
            <v>724401466</v>
          </cell>
          <cell r="H187">
            <v>72440146</v>
          </cell>
          <cell r="I187">
            <v>7244014</v>
          </cell>
          <cell r="J187">
            <v>7244014</v>
          </cell>
          <cell r="K187">
            <v>724401</v>
          </cell>
        </row>
        <row r="188">
          <cell r="B188" t="str">
            <v>INDIACEM</v>
          </cell>
          <cell r="C188" t="str">
            <v>FO</v>
          </cell>
          <cell r="D188">
            <v>219497369</v>
          </cell>
          <cell r="E188">
            <v>0</v>
          </cell>
          <cell r="F188">
            <v>0</v>
          </cell>
          <cell r="G188">
            <v>219497369</v>
          </cell>
          <cell r="H188">
            <v>21949736</v>
          </cell>
          <cell r="I188">
            <v>2194973</v>
          </cell>
          <cell r="J188">
            <v>2194973</v>
          </cell>
          <cell r="K188">
            <v>219497</v>
          </cell>
        </row>
        <row r="189">
          <cell r="B189" t="str">
            <v>INDIANB</v>
          </cell>
          <cell r="C189" t="str">
            <v>FO</v>
          </cell>
          <cell r="D189">
            <v>87056242</v>
          </cell>
          <cell r="E189">
            <v>0</v>
          </cell>
          <cell r="F189">
            <v>0</v>
          </cell>
          <cell r="G189">
            <v>87056242</v>
          </cell>
          <cell r="H189">
            <v>8705624</v>
          </cell>
          <cell r="I189">
            <v>870562</v>
          </cell>
          <cell r="J189">
            <v>870562</v>
          </cell>
          <cell r="K189">
            <v>87056</v>
          </cell>
        </row>
        <row r="190">
          <cell r="B190" t="str">
            <v>INDIGO</v>
          </cell>
          <cell r="C190" t="str">
            <v>FO</v>
          </cell>
          <cell r="D190">
            <v>96354215</v>
          </cell>
          <cell r="E190">
            <v>0</v>
          </cell>
          <cell r="F190">
            <v>0</v>
          </cell>
          <cell r="G190">
            <v>96354215</v>
          </cell>
          <cell r="H190">
            <v>9635421</v>
          </cell>
          <cell r="I190">
            <v>963542</v>
          </cell>
          <cell r="J190">
            <v>963542</v>
          </cell>
          <cell r="K190">
            <v>96354</v>
          </cell>
        </row>
        <row r="191">
          <cell r="B191" t="str">
            <v>INDOSTAR</v>
          </cell>
          <cell r="C191" t="str">
            <v>CM</v>
          </cell>
          <cell r="D191">
            <v>0</v>
          </cell>
          <cell r="E191">
            <v>22788834</v>
          </cell>
          <cell r="F191">
            <v>0</v>
          </cell>
          <cell r="G191">
            <v>22788834</v>
          </cell>
          <cell r="H191">
            <v>2278883</v>
          </cell>
          <cell r="I191">
            <v>227888</v>
          </cell>
          <cell r="J191">
            <v>227888</v>
          </cell>
          <cell r="K191">
            <v>22788</v>
          </cell>
        </row>
        <row r="192">
          <cell r="B192" t="str">
            <v>INDUSINDBK</v>
          </cell>
          <cell r="C192" t="str">
            <v>FO</v>
          </cell>
          <cell r="D192">
            <v>445713906</v>
          </cell>
          <cell r="E192">
            <v>0</v>
          </cell>
          <cell r="F192">
            <v>0</v>
          </cell>
          <cell r="G192">
            <v>445713906</v>
          </cell>
          <cell r="H192">
            <v>44571390</v>
          </cell>
          <cell r="I192">
            <v>4457139</v>
          </cell>
          <cell r="J192">
            <v>4457139</v>
          </cell>
          <cell r="K192">
            <v>445713</v>
          </cell>
        </row>
        <row r="193">
          <cell r="B193" t="str">
            <v>INFIBEAM</v>
          </cell>
          <cell r="C193" t="str">
            <v>FO</v>
          </cell>
          <cell r="D193">
            <v>419048760</v>
          </cell>
          <cell r="E193">
            <v>0</v>
          </cell>
          <cell r="F193">
            <v>0</v>
          </cell>
          <cell r="G193">
            <v>419048760</v>
          </cell>
          <cell r="H193">
            <v>41904876</v>
          </cell>
          <cell r="I193">
            <v>4190487</v>
          </cell>
          <cell r="J193">
            <v>4190487</v>
          </cell>
          <cell r="K193">
            <v>419048</v>
          </cell>
        </row>
        <row r="194">
          <cell r="B194" t="str">
            <v>INFRABEES</v>
          </cell>
          <cell r="C194" t="str">
            <v>ETF</v>
          </cell>
          <cell r="D194">
            <v>0</v>
          </cell>
          <cell r="E194">
            <v>0</v>
          </cell>
          <cell r="F194">
            <v>514545</v>
          </cell>
          <cell r="G194">
            <v>514545</v>
          </cell>
          <cell r="H194">
            <v>51454</v>
          </cell>
          <cell r="I194">
            <v>5145</v>
          </cell>
          <cell r="J194">
            <v>5145</v>
          </cell>
          <cell r="K194">
            <v>514</v>
          </cell>
        </row>
        <row r="195">
          <cell r="B195" t="str">
            <v>INFRATEL</v>
          </cell>
          <cell r="C195" t="str">
            <v>FO</v>
          </cell>
          <cell r="D195">
            <v>859065157</v>
          </cell>
          <cell r="E195">
            <v>0</v>
          </cell>
          <cell r="F195">
            <v>0</v>
          </cell>
          <cell r="G195">
            <v>859065157</v>
          </cell>
          <cell r="H195">
            <v>85906515</v>
          </cell>
          <cell r="I195">
            <v>8590651</v>
          </cell>
          <cell r="J195">
            <v>8590651</v>
          </cell>
          <cell r="K195">
            <v>859065</v>
          </cell>
        </row>
        <row r="196">
          <cell r="B196" t="str">
            <v>INFY</v>
          </cell>
          <cell r="C196" t="str">
            <v>FO</v>
          </cell>
          <cell r="D196">
            <v>1891609412</v>
          </cell>
          <cell r="E196">
            <v>0</v>
          </cell>
          <cell r="F196">
            <v>0</v>
          </cell>
          <cell r="G196">
            <v>1891609412</v>
          </cell>
          <cell r="H196">
            <v>189160941</v>
          </cell>
          <cell r="I196">
            <v>18916094</v>
          </cell>
          <cell r="J196">
            <v>18916094</v>
          </cell>
          <cell r="K196">
            <v>1891609</v>
          </cell>
        </row>
        <row r="197">
          <cell r="B197" t="str">
            <v>INTELLECT</v>
          </cell>
          <cell r="C197" t="str">
            <v>CM</v>
          </cell>
          <cell r="D197">
            <v>0</v>
          </cell>
          <cell r="E197">
            <v>86477552</v>
          </cell>
          <cell r="F197">
            <v>0</v>
          </cell>
          <cell r="G197">
            <v>86477552</v>
          </cell>
          <cell r="H197">
            <v>8647755</v>
          </cell>
          <cell r="I197">
            <v>864775</v>
          </cell>
          <cell r="J197">
            <v>864775</v>
          </cell>
          <cell r="K197">
            <v>86477</v>
          </cell>
        </row>
        <row r="198">
          <cell r="B198" t="str">
            <v>IOC</v>
          </cell>
          <cell r="C198" t="str">
            <v>FO</v>
          </cell>
          <cell r="D198">
            <v>4178373484</v>
          </cell>
          <cell r="E198">
            <v>0</v>
          </cell>
          <cell r="F198">
            <v>0</v>
          </cell>
          <cell r="G198">
            <v>4178373484</v>
          </cell>
          <cell r="H198">
            <v>417837348</v>
          </cell>
          <cell r="I198">
            <v>41783734</v>
          </cell>
          <cell r="J198">
            <v>41783734</v>
          </cell>
          <cell r="K198">
            <v>4178373</v>
          </cell>
        </row>
        <row r="199">
          <cell r="B199" t="str">
            <v>IPCALAB</v>
          </cell>
          <cell r="C199" t="str">
            <v>CM</v>
          </cell>
          <cell r="D199">
            <v>0</v>
          </cell>
          <cell r="E199">
            <v>67982873</v>
          </cell>
          <cell r="F199">
            <v>0</v>
          </cell>
          <cell r="G199">
            <v>67982873</v>
          </cell>
          <cell r="H199">
            <v>6798287</v>
          </cell>
          <cell r="I199">
            <v>679828</v>
          </cell>
          <cell r="J199">
            <v>679828</v>
          </cell>
          <cell r="K199">
            <v>67982</v>
          </cell>
        </row>
        <row r="200">
          <cell r="B200" t="str">
            <v>IRB</v>
          </cell>
          <cell r="C200" t="str">
            <v>FO</v>
          </cell>
          <cell r="D200">
            <v>149819387</v>
          </cell>
          <cell r="E200">
            <v>0</v>
          </cell>
          <cell r="F200">
            <v>0</v>
          </cell>
          <cell r="G200">
            <v>149819387</v>
          </cell>
          <cell r="H200">
            <v>14981938</v>
          </cell>
          <cell r="I200">
            <v>1498193</v>
          </cell>
          <cell r="J200">
            <v>1498193</v>
          </cell>
          <cell r="K200">
            <v>149819</v>
          </cell>
        </row>
        <row r="201">
          <cell r="B201" t="str">
            <v>ISEC</v>
          </cell>
          <cell r="C201" t="str">
            <v>CM</v>
          </cell>
          <cell r="D201">
            <v>0</v>
          </cell>
          <cell r="E201">
            <v>33901140</v>
          </cell>
          <cell r="F201">
            <v>0</v>
          </cell>
          <cell r="G201">
            <v>33901140</v>
          </cell>
          <cell r="H201">
            <v>3390114</v>
          </cell>
          <cell r="I201">
            <v>339011</v>
          </cell>
          <cell r="J201">
            <v>339011</v>
          </cell>
          <cell r="K201">
            <v>33901</v>
          </cell>
        </row>
        <row r="202">
          <cell r="B202" t="str">
            <v>ITC</v>
          </cell>
          <cell r="C202" t="str">
            <v>FO</v>
          </cell>
          <cell r="D202">
            <v>12179602992</v>
          </cell>
          <cell r="E202">
            <v>0</v>
          </cell>
          <cell r="F202">
            <v>0</v>
          </cell>
          <cell r="G202">
            <v>12179602992</v>
          </cell>
          <cell r="H202">
            <v>1217960299</v>
          </cell>
          <cell r="I202">
            <v>121796029</v>
          </cell>
          <cell r="J202">
            <v>121796029</v>
          </cell>
          <cell r="K202">
            <v>12179602</v>
          </cell>
        </row>
        <row r="203">
          <cell r="B203" t="str">
            <v>JAMNAAUTO</v>
          </cell>
          <cell r="C203" t="str">
            <v>CM</v>
          </cell>
          <cell r="D203">
            <v>0</v>
          </cell>
          <cell r="E203">
            <v>207690735</v>
          </cell>
          <cell r="F203">
            <v>0</v>
          </cell>
          <cell r="G203">
            <v>207690735</v>
          </cell>
          <cell r="H203">
            <v>20769073</v>
          </cell>
          <cell r="I203">
            <v>2076907</v>
          </cell>
          <cell r="J203">
            <v>2076907</v>
          </cell>
          <cell r="K203">
            <v>207690</v>
          </cell>
        </row>
        <row r="204">
          <cell r="B204" t="str">
            <v>JETAIRWAYS</v>
          </cell>
          <cell r="C204" t="str">
            <v>FO</v>
          </cell>
          <cell r="D204">
            <v>55662718</v>
          </cell>
          <cell r="E204">
            <v>0</v>
          </cell>
          <cell r="F204">
            <v>0</v>
          </cell>
          <cell r="G204">
            <v>55662718</v>
          </cell>
          <cell r="H204">
            <v>5566271</v>
          </cell>
          <cell r="I204">
            <v>556627</v>
          </cell>
          <cell r="J204">
            <v>556627</v>
          </cell>
          <cell r="K204">
            <v>55662</v>
          </cell>
        </row>
        <row r="205">
          <cell r="B205" t="str">
            <v>JINDALSAW</v>
          </cell>
          <cell r="C205" t="str">
            <v>CM</v>
          </cell>
          <cell r="D205">
            <v>0</v>
          </cell>
          <cell r="E205">
            <v>148400816</v>
          </cell>
          <cell r="F205">
            <v>0</v>
          </cell>
          <cell r="G205">
            <v>148400816</v>
          </cell>
          <cell r="H205">
            <v>14840081</v>
          </cell>
          <cell r="I205">
            <v>1484008</v>
          </cell>
          <cell r="J205">
            <v>1484008</v>
          </cell>
          <cell r="K205">
            <v>148400</v>
          </cell>
        </row>
        <row r="206">
          <cell r="B206" t="str">
            <v>JINDALSTEL</v>
          </cell>
          <cell r="C206" t="str">
            <v>FO</v>
          </cell>
          <cell r="D206">
            <v>400162342</v>
          </cell>
          <cell r="E206">
            <v>0</v>
          </cell>
          <cell r="F206">
            <v>0</v>
          </cell>
          <cell r="G206">
            <v>400162342</v>
          </cell>
          <cell r="H206">
            <v>40016234</v>
          </cell>
          <cell r="I206">
            <v>4001623</v>
          </cell>
          <cell r="J206">
            <v>4001623</v>
          </cell>
          <cell r="K206">
            <v>400162</v>
          </cell>
        </row>
        <row r="207">
          <cell r="B207" t="str">
            <v>JISLJALEQS</v>
          </cell>
          <cell r="C207" t="str">
            <v>FO</v>
          </cell>
          <cell r="D207">
            <v>318881642</v>
          </cell>
          <cell r="E207">
            <v>0</v>
          </cell>
          <cell r="F207">
            <v>0</v>
          </cell>
          <cell r="G207">
            <v>318881642</v>
          </cell>
          <cell r="H207">
            <v>31888164</v>
          </cell>
          <cell r="I207">
            <v>3188816</v>
          </cell>
          <cell r="J207">
            <v>3188816</v>
          </cell>
          <cell r="K207">
            <v>318881</v>
          </cell>
        </row>
        <row r="208">
          <cell r="B208" t="str">
            <v>JKPAPER</v>
          </cell>
          <cell r="C208" t="str">
            <v>CM</v>
          </cell>
          <cell r="D208">
            <v>0</v>
          </cell>
          <cell r="E208">
            <v>89210839</v>
          </cell>
          <cell r="F208">
            <v>0</v>
          </cell>
          <cell r="G208">
            <v>89210839</v>
          </cell>
          <cell r="H208">
            <v>8921083</v>
          </cell>
          <cell r="I208">
            <v>892108</v>
          </cell>
          <cell r="J208">
            <v>892108</v>
          </cell>
          <cell r="K208">
            <v>89210</v>
          </cell>
        </row>
        <row r="209">
          <cell r="B209" t="str">
            <v>JKTYRE</v>
          </cell>
          <cell r="C209" t="str">
            <v>CM</v>
          </cell>
          <cell r="D209">
            <v>0</v>
          </cell>
          <cell r="E209">
            <v>107778825</v>
          </cell>
          <cell r="F209">
            <v>0</v>
          </cell>
          <cell r="G209">
            <v>107778825</v>
          </cell>
          <cell r="H209">
            <v>10777882</v>
          </cell>
          <cell r="I209">
            <v>1077788</v>
          </cell>
          <cell r="J209">
            <v>1077788</v>
          </cell>
          <cell r="K209">
            <v>107778</v>
          </cell>
        </row>
        <row r="210">
          <cell r="B210" t="str">
            <v>JMFINANCIL</v>
          </cell>
          <cell r="C210" t="str">
            <v>CM</v>
          </cell>
          <cell r="D210">
            <v>0</v>
          </cell>
          <cell r="E210">
            <v>317392000</v>
          </cell>
          <cell r="F210">
            <v>0</v>
          </cell>
          <cell r="G210">
            <v>317392000</v>
          </cell>
          <cell r="H210">
            <v>31739200</v>
          </cell>
          <cell r="I210">
            <v>3173920</v>
          </cell>
          <cell r="J210">
            <v>3173920</v>
          </cell>
          <cell r="K210">
            <v>317392</v>
          </cell>
        </row>
        <row r="211">
          <cell r="B211" t="str">
            <v>JPASSOCIAT</v>
          </cell>
          <cell r="C211" t="str">
            <v>FO</v>
          </cell>
          <cell r="D211">
            <v>1481980638</v>
          </cell>
          <cell r="E211">
            <v>0</v>
          </cell>
          <cell r="F211">
            <v>0</v>
          </cell>
          <cell r="G211">
            <v>1481980638</v>
          </cell>
          <cell r="H211">
            <v>148198063</v>
          </cell>
          <cell r="I211">
            <v>14819806</v>
          </cell>
          <cell r="J211">
            <v>14819806</v>
          </cell>
          <cell r="K211">
            <v>1481980</v>
          </cell>
        </row>
        <row r="212">
          <cell r="B212" t="str">
            <v>JSLHISAR</v>
          </cell>
          <cell r="C212" t="str">
            <v>CM</v>
          </cell>
          <cell r="D212">
            <v>0</v>
          </cell>
          <cell r="E212">
            <v>99878371</v>
          </cell>
          <cell r="F212">
            <v>0</v>
          </cell>
          <cell r="G212">
            <v>99878371</v>
          </cell>
          <cell r="H212">
            <v>9987837</v>
          </cell>
          <cell r="I212">
            <v>998783</v>
          </cell>
          <cell r="J212">
            <v>998783</v>
          </cell>
          <cell r="K212">
            <v>99878</v>
          </cell>
        </row>
        <row r="213">
          <cell r="B213" t="str">
            <v>JSWENERGY</v>
          </cell>
          <cell r="C213" t="str">
            <v>CM</v>
          </cell>
          <cell r="D213">
            <v>0</v>
          </cell>
          <cell r="E213">
            <v>410154051</v>
          </cell>
          <cell r="F213">
            <v>0</v>
          </cell>
          <cell r="G213">
            <v>410154051</v>
          </cell>
          <cell r="H213">
            <v>41015405</v>
          </cell>
          <cell r="I213">
            <v>4101540</v>
          </cell>
          <cell r="J213">
            <v>4101540</v>
          </cell>
          <cell r="K213">
            <v>410154</v>
          </cell>
        </row>
        <row r="214">
          <cell r="B214" t="str">
            <v>JSWSTEEL</v>
          </cell>
          <cell r="C214" t="str">
            <v>FO</v>
          </cell>
          <cell r="D214">
            <v>1397075800</v>
          </cell>
          <cell r="E214">
            <v>0</v>
          </cell>
          <cell r="F214">
            <v>0</v>
          </cell>
          <cell r="G214">
            <v>1397075800</v>
          </cell>
          <cell r="H214">
            <v>139707580</v>
          </cell>
          <cell r="I214">
            <v>13970758</v>
          </cell>
          <cell r="J214">
            <v>13970758</v>
          </cell>
          <cell r="K214">
            <v>1397075</v>
          </cell>
        </row>
        <row r="215">
          <cell r="B215" t="str">
            <v>JUBILANT</v>
          </cell>
          <cell r="C215" t="str">
            <v>CM</v>
          </cell>
          <cell r="D215">
            <v>0</v>
          </cell>
          <cell r="E215">
            <v>75057266</v>
          </cell>
          <cell r="F215">
            <v>0</v>
          </cell>
          <cell r="G215">
            <v>75057266</v>
          </cell>
          <cell r="H215">
            <v>7505726</v>
          </cell>
          <cell r="I215">
            <v>750572</v>
          </cell>
          <cell r="J215">
            <v>750572</v>
          </cell>
          <cell r="K215">
            <v>75057</v>
          </cell>
        </row>
        <row r="216">
          <cell r="B216" t="str">
            <v>JUBLFOOD</v>
          </cell>
          <cell r="C216" t="str">
            <v>FO</v>
          </cell>
          <cell r="D216">
            <v>72258620</v>
          </cell>
          <cell r="E216">
            <v>0</v>
          </cell>
          <cell r="F216">
            <v>0</v>
          </cell>
          <cell r="G216">
            <v>72258620</v>
          </cell>
          <cell r="H216">
            <v>7225862</v>
          </cell>
          <cell r="I216">
            <v>722586</v>
          </cell>
          <cell r="J216">
            <v>722586</v>
          </cell>
          <cell r="K216">
            <v>72258</v>
          </cell>
        </row>
        <row r="217">
          <cell r="B217" t="str">
            <v>JUNIORBEES</v>
          </cell>
          <cell r="C217" t="str">
            <v>ETF</v>
          </cell>
          <cell r="D217">
            <v>0</v>
          </cell>
          <cell r="E217">
            <v>0</v>
          </cell>
          <cell r="F217">
            <v>9509769</v>
          </cell>
          <cell r="G217">
            <v>9509769</v>
          </cell>
          <cell r="H217">
            <v>950976</v>
          </cell>
          <cell r="I217">
            <v>95097</v>
          </cell>
          <cell r="J217">
            <v>95097</v>
          </cell>
          <cell r="K217">
            <v>9509</v>
          </cell>
        </row>
        <row r="218">
          <cell r="B218" t="str">
            <v>JUSTDIAL</v>
          </cell>
          <cell r="C218" t="str">
            <v>FO</v>
          </cell>
          <cell r="D218">
            <v>44482060</v>
          </cell>
          <cell r="E218">
            <v>0</v>
          </cell>
          <cell r="F218">
            <v>0</v>
          </cell>
          <cell r="G218">
            <v>44482060</v>
          </cell>
          <cell r="H218">
            <v>4448206</v>
          </cell>
          <cell r="I218">
            <v>444820</v>
          </cell>
          <cell r="J218">
            <v>444820</v>
          </cell>
          <cell r="K218">
            <v>44482</v>
          </cell>
        </row>
        <row r="219">
          <cell r="B219" t="str">
            <v>JYOTHYLAB</v>
          </cell>
          <cell r="C219" t="str">
            <v>CM</v>
          </cell>
          <cell r="D219">
            <v>0</v>
          </cell>
          <cell r="E219">
            <v>120520480</v>
          </cell>
          <cell r="F219">
            <v>0</v>
          </cell>
          <cell r="G219">
            <v>120520480</v>
          </cell>
          <cell r="H219">
            <v>12052048</v>
          </cell>
          <cell r="I219">
            <v>1205204</v>
          </cell>
          <cell r="J219">
            <v>1205204</v>
          </cell>
          <cell r="K219">
            <v>120520</v>
          </cell>
        </row>
        <row r="220">
          <cell r="B220" t="str">
            <v>KAJARIACER</v>
          </cell>
          <cell r="C220" t="str">
            <v>FO</v>
          </cell>
          <cell r="D220">
            <v>83324069</v>
          </cell>
          <cell r="E220">
            <v>0</v>
          </cell>
          <cell r="F220">
            <v>0</v>
          </cell>
          <cell r="G220">
            <v>83324069</v>
          </cell>
          <cell r="H220">
            <v>8332406</v>
          </cell>
          <cell r="I220">
            <v>833240</v>
          </cell>
          <cell r="J220">
            <v>833240</v>
          </cell>
          <cell r="K220">
            <v>83324</v>
          </cell>
        </row>
        <row r="221">
          <cell r="B221" t="str">
            <v>KALPATPOWR</v>
          </cell>
          <cell r="C221" t="str">
            <v>CM</v>
          </cell>
          <cell r="D221">
            <v>0</v>
          </cell>
          <cell r="E221">
            <v>62425907</v>
          </cell>
          <cell r="F221">
            <v>0</v>
          </cell>
          <cell r="G221">
            <v>62425907</v>
          </cell>
          <cell r="H221">
            <v>6242590</v>
          </cell>
          <cell r="I221">
            <v>624259</v>
          </cell>
          <cell r="J221">
            <v>624259</v>
          </cell>
          <cell r="K221">
            <v>62425</v>
          </cell>
        </row>
        <row r="222">
          <cell r="B222" t="str">
            <v>KANSAINER</v>
          </cell>
          <cell r="C222" t="str">
            <v>CM</v>
          </cell>
          <cell r="D222">
            <v>0</v>
          </cell>
          <cell r="E222">
            <v>134783822</v>
          </cell>
          <cell r="F222">
            <v>0</v>
          </cell>
          <cell r="G222">
            <v>134783822</v>
          </cell>
          <cell r="H222">
            <v>13478382</v>
          </cell>
          <cell r="I222">
            <v>1347838</v>
          </cell>
          <cell r="J222">
            <v>1347838</v>
          </cell>
          <cell r="K222">
            <v>134783</v>
          </cell>
        </row>
        <row r="223">
          <cell r="B223" t="str">
            <v>KARURVYSYA</v>
          </cell>
          <cell r="C223" t="str">
            <v>CM</v>
          </cell>
          <cell r="D223">
            <v>0</v>
          </cell>
          <cell r="E223">
            <v>711505428</v>
          </cell>
          <cell r="F223">
            <v>0</v>
          </cell>
          <cell r="G223">
            <v>711505428</v>
          </cell>
          <cell r="H223">
            <v>71150542</v>
          </cell>
          <cell r="I223">
            <v>7115054</v>
          </cell>
          <cell r="J223">
            <v>7115054</v>
          </cell>
          <cell r="K223">
            <v>711505</v>
          </cell>
        </row>
        <row r="224">
          <cell r="B224" t="str">
            <v>KEC</v>
          </cell>
          <cell r="C224" t="str">
            <v>CM</v>
          </cell>
          <cell r="D224">
            <v>0</v>
          </cell>
          <cell r="E224">
            <v>126005077</v>
          </cell>
          <cell r="F224">
            <v>0</v>
          </cell>
          <cell r="G224">
            <v>126005077</v>
          </cell>
          <cell r="H224">
            <v>12600507</v>
          </cell>
          <cell r="I224">
            <v>1260050</v>
          </cell>
          <cell r="J224">
            <v>1260050</v>
          </cell>
          <cell r="K224">
            <v>126005</v>
          </cell>
        </row>
        <row r="225">
          <cell r="B225" t="str">
            <v>KEI</v>
          </cell>
          <cell r="C225" t="str">
            <v>CM</v>
          </cell>
          <cell r="D225">
            <v>0</v>
          </cell>
          <cell r="E225">
            <v>42112972</v>
          </cell>
          <cell r="F225">
            <v>0</v>
          </cell>
          <cell r="G225">
            <v>42112972</v>
          </cell>
          <cell r="H225">
            <v>4211297</v>
          </cell>
          <cell r="I225">
            <v>421129</v>
          </cell>
          <cell r="J225">
            <v>421129</v>
          </cell>
          <cell r="K225">
            <v>42112</v>
          </cell>
        </row>
        <row r="226">
          <cell r="B226" t="str">
            <v>KNRCON</v>
          </cell>
          <cell r="C226" t="str">
            <v>CM</v>
          </cell>
          <cell r="D226">
            <v>0</v>
          </cell>
          <cell r="E226">
            <v>62736595</v>
          </cell>
          <cell r="F226">
            <v>0</v>
          </cell>
          <cell r="G226">
            <v>62736595</v>
          </cell>
          <cell r="H226">
            <v>6273659</v>
          </cell>
          <cell r="I226">
            <v>627365</v>
          </cell>
          <cell r="J226">
            <v>627365</v>
          </cell>
          <cell r="K226">
            <v>62736</v>
          </cell>
        </row>
        <row r="227">
          <cell r="B227" t="str">
            <v>KOTAKBANK</v>
          </cell>
          <cell r="C227" t="str">
            <v>FO</v>
          </cell>
          <cell r="D227">
            <v>1333182542</v>
          </cell>
          <cell r="E227">
            <v>0</v>
          </cell>
          <cell r="F227">
            <v>0</v>
          </cell>
          <cell r="G227">
            <v>1333182542</v>
          </cell>
          <cell r="H227">
            <v>133318254</v>
          </cell>
          <cell r="I227">
            <v>13331825</v>
          </cell>
          <cell r="J227">
            <v>13331825</v>
          </cell>
          <cell r="K227">
            <v>1333182</v>
          </cell>
        </row>
        <row r="228">
          <cell r="B228" t="str">
            <v>KOTAKBKETF</v>
          </cell>
          <cell r="C228" t="str">
            <v>ETF</v>
          </cell>
          <cell r="D228">
            <v>0</v>
          </cell>
          <cell r="E228">
            <v>0</v>
          </cell>
          <cell r="F228">
            <v>151940955</v>
          </cell>
          <cell r="G228">
            <v>151940955</v>
          </cell>
          <cell r="H228">
            <v>15194095</v>
          </cell>
          <cell r="I228">
            <v>1519409</v>
          </cell>
          <cell r="J228">
            <v>1519409</v>
          </cell>
          <cell r="K228">
            <v>151940</v>
          </cell>
        </row>
        <row r="229">
          <cell r="B229" t="str">
            <v>KOTAKNIFTY</v>
          </cell>
          <cell r="C229" t="str">
            <v>ETF</v>
          </cell>
          <cell r="D229">
            <v>0</v>
          </cell>
          <cell r="E229">
            <v>0</v>
          </cell>
          <cell r="F229">
            <v>52326290</v>
          </cell>
          <cell r="G229">
            <v>52326290</v>
          </cell>
          <cell r="H229">
            <v>5232629</v>
          </cell>
          <cell r="I229">
            <v>523262</v>
          </cell>
          <cell r="J229">
            <v>523262</v>
          </cell>
          <cell r="K229">
            <v>52326</v>
          </cell>
        </row>
        <row r="230">
          <cell r="B230" t="str">
            <v>KOTAKPSUBK</v>
          </cell>
          <cell r="C230" t="str">
            <v>ETF</v>
          </cell>
          <cell r="D230">
            <v>0</v>
          </cell>
          <cell r="E230">
            <v>0</v>
          </cell>
          <cell r="F230">
            <v>4375902</v>
          </cell>
          <cell r="G230">
            <v>4375902</v>
          </cell>
          <cell r="H230">
            <v>437590</v>
          </cell>
          <cell r="I230">
            <v>43759</v>
          </cell>
          <cell r="J230">
            <v>43759</v>
          </cell>
          <cell r="K230">
            <v>4375</v>
          </cell>
        </row>
        <row r="231">
          <cell r="B231" t="str">
            <v>KPIT</v>
          </cell>
          <cell r="C231" t="str">
            <v>FO</v>
          </cell>
          <cell r="D231">
            <v>152122929</v>
          </cell>
          <cell r="E231">
            <v>0</v>
          </cell>
          <cell r="F231">
            <v>0</v>
          </cell>
          <cell r="G231">
            <v>152122929</v>
          </cell>
          <cell r="H231">
            <v>15212292</v>
          </cell>
          <cell r="I231">
            <v>1521229</v>
          </cell>
          <cell r="J231">
            <v>1521229</v>
          </cell>
          <cell r="K231">
            <v>152122</v>
          </cell>
        </row>
        <row r="232">
          <cell r="B232" t="str">
            <v>KRBL</v>
          </cell>
          <cell r="C232" t="str">
            <v>CM</v>
          </cell>
          <cell r="D232">
            <v>0</v>
          </cell>
          <cell r="E232">
            <v>96949976</v>
          </cell>
          <cell r="F232">
            <v>0</v>
          </cell>
          <cell r="G232">
            <v>96949976</v>
          </cell>
          <cell r="H232">
            <v>9694997</v>
          </cell>
          <cell r="I232">
            <v>969499</v>
          </cell>
          <cell r="J232">
            <v>969499</v>
          </cell>
          <cell r="K232">
            <v>96949</v>
          </cell>
        </row>
        <row r="233">
          <cell r="B233" t="str">
            <v>KSCL</v>
          </cell>
          <cell r="C233" t="str">
            <v>FO</v>
          </cell>
          <cell r="D233">
            <v>29882167</v>
          </cell>
          <cell r="E233">
            <v>0</v>
          </cell>
          <cell r="F233">
            <v>0</v>
          </cell>
          <cell r="G233">
            <v>29882167</v>
          </cell>
          <cell r="H233">
            <v>2988216</v>
          </cell>
          <cell r="I233">
            <v>298821</v>
          </cell>
          <cell r="J233">
            <v>298821</v>
          </cell>
          <cell r="K233">
            <v>29882</v>
          </cell>
        </row>
        <row r="234">
          <cell r="B234" t="str">
            <v>KTKBANK</v>
          </cell>
          <cell r="C234" t="str">
            <v>FO</v>
          </cell>
          <cell r="D234">
            <v>282607686</v>
          </cell>
          <cell r="E234">
            <v>0</v>
          </cell>
          <cell r="F234">
            <v>0</v>
          </cell>
          <cell r="G234">
            <v>282607686</v>
          </cell>
          <cell r="H234">
            <v>28260768</v>
          </cell>
          <cell r="I234">
            <v>2826076</v>
          </cell>
          <cell r="J234">
            <v>2826076</v>
          </cell>
          <cell r="K234">
            <v>282607</v>
          </cell>
        </row>
        <row r="235">
          <cell r="B235" t="str">
            <v>L&amp;TFH</v>
          </cell>
          <cell r="C235" t="str">
            <v>FO</v>
          </cell>
          <cell r="D235">
            <v>654335767</v>
          </cell>
          <cell r="E235">
            <v>0</v>
          </cell>
          <cell r="F235">
            <v>0</v>
          </cell>
          <cell r="G235">
            <v>654335767</v>
          </cell>
          <cell r="H235">
            <v>65433576</v>
          </cell>
          <cell r="I235">
            <v>6543357</v>
          </cell>
          <cell r="J235">
            <v>6543357</v>
          </cell>
          <cell r="K235">
            <v>654335</v>
          </cell>
        </row>
        <row r="236">
          <cell r="B236" t="str">
            <v>LAKSHVILAS</v>
          </cell>
          <cell r="C236" t="str">
            <v>CM</v>
          </cell>
          <cell r="D236">
            <v>0</v>
          </cell>
          <cell r="E236">
            <v>232971800</v>
          </cell>
          <cell r="F236">
            <v>0</v>
          </cell>
          <cell r="G236">
            <v>232971800</v>
          </cell>
          <cell r="H236">
            <v>23297180</v>
          </cell>
          <cell r="I236">
            <v>2329718</v>
          </cell>
          <cell r="J236">
            <v>2329718</v>
          </cell>
          <cell r="K236">
            <v>232971</v>
          </cell>
        </row>
        <row r="237">
          <cell r="B237" t="str">
            <v>LALPATHLAB</v>
          </cell>
          <cell r="C237" t="str">
            <v>CM</v>
          </cell>
          <cell r="D237">
            <v>0</v>
          </cell>
          <cell r="E237">
            <v>34372159</v>
          </cell>
          <cell r="F237">
            <v>0</v>
          </cell>
          <cell r="G237">
            <v>34372159</v>
          </cell>
          <cell r="H237">
            <v>3437215</v>
          </cell>
          <cell r="I237">
            <v>343721</v>
          </cell>
          <cell r="J237">
            <v>343721</v>
          </cell>
          <cell r="K237">
            <v>34372</v>
          </cell>
        </row>
        <row r="238">
          <cell r="B238" t="str">
            <v>LAXMIMACH</v>
          </cell>
          <cell r="C238" t="str">
            <v>CM</v>
          </cell>
          <cell r="D238">
            <v>0</v>
          </cell>
          <cell r="E238">
            <v>7661547</v>
          </cell>
          <cell r="F238">
            <v>0</v>
          </cell>
          <cell r="G238">
            <v>7661547</v>
          </cell>
          <cell r="H238">
            <v>766154</v>
          </cell>
          <cell r="I238">
            <v>76615</v>
          </cell>
          <cell r="J238">
            <v>76615</v>
          </cell>
          <cell r="K238">
            <v>7661</v>
          </cell>
        </row>
        <row r="239">
          <cell r="B239" t="str">
            <v>LEMONTREE</v>
          </cell>
          <cell r="C239" t="str">
            <v>CM</v>
          </cell>
          <cell r="D239">
            <v>0</v>
          </cell>
          <cell r="E239">
            <v>142321699</v>
          </cell>
          <cell r="F239">
            <v>0</v>
          </cell>
          <cell r="G239">
            <v>142321699</v>
          </cell>
          <cell r="H239">
            <v>14232169</v>
          </cell>
          <cell r="I239">
            <v>1423216</v>
          </cell>
          <cell r="J239">
            <v>1423216</v>
          </cell>
          <cell r="K239">
            <v>142321</v>
          </cell>
        </row>
        <row r="240">
          <cell r="B240" t="str">
            <v>LICHSGFIN</v>
          </cell>
          <cell r="C240" t="str">
            <v>FO</v>
          </cell>
          <cell r="D240">
            <v>301220505</v>
          </cell>
          <cell r="E240">
            <v>0</v>
          </cell>
          <cell r="F240">
            <v>0</v>
          </cell>
          <cell r="G240">
            <v>301220505</v>
          </cell>
          <cell r="H240">
            <v>30122050</v>
          </cell>
          <cell r="I240">
            <v>3012205</v>
          </cell>
          <cell r="J240">
            <v>3012205</v>
          </cell>
          <cell r="K240">
            <v>301220</v>
          </cell>
        </row>
        <row r="241">
          <cell r="B241" t="str">
            <v>LT</v>
          </cell>
          <cell r="C241" t="str">
            <v>FO</v>
          </cell>
          <cell r="D241">
            <v>1371726411</v>
          </cell>
          <cell r="E241">
            <v>0</v>
          </cell>
          <cell r="F241">
            <v>0</v>
          </cell>
          <cell r="G241">
            <v>1371726411</v>
          </cell>
          <cell r="H241">
            <v>137172641</v>
          </cell>
          <cell r="I241">
            <v>13717264</v>
          </cell>
          <cell r="J241">
            <v>13717264</v>
          </cell>
          <cell r="K241">
            <v>1371726</v>
          </cell>
        </row>
        <row r="242">
          <cell r="B242" t="str">
            <v>LTI</v>
          </cell>
          <cell r="C242" t="str">
            <v>CM</v>
          </cell>
          <cell r="D242">
            <v>0</v>
          </cell>
          <cell r="E242">
            <v>29305626</v>
          </cell>
          <cell r="F242">
            <v>0</v>
          </cell>
          <cell r="G242">
            <v>29305626</v>
          </cell>
          <cell r="H242">
            <v>2930562</v>
          </cell>
          <cell r="I242">
            <v>293056</v>
          </cell>
          <cell r="J242">
            <v>293056</v>
          </cell>
          <cell r="K242">
            <v>29305</v>
          </cell>
        </row>
        <row r="243">
          <cell r="B243" t="str">
            <v>LTTS</v>
          </cell>
          <cell r="C243" t="str">
            <v>CM</v>
          </cell>
          <cell r="D243">
            <v>0</v>
          </cell>
          <cell r="E243">
            <v>11464947</v>
          </cell>
          <cell r="F243">
            <v>0</v>
          </cell>
          <cell r="G243">
            <v>11464947</v>
          </cell>
          <cell r="H243">
            <v>1146494</v>
          </cell>
          <cell r="I243">
            <v>114649</v>
          </cell>
          <cell r="J243">
            <v>114649</v>
          </cell>
          <cell r="K243">
            <v>11464</v>
          </cell>
        </row>
        <row r="244">
          <cell r="B244" t="str">
            <v>LUPIN</v>
          </cell>
          <cell r="C244" t="str">
            <v>FO</v>
          </cell>
          <cell r="D244">
            <v>239553120</v>
          </cell>
          <cell r="E244">
            <v>0</v>
          </cell>
          <cell r="F244">
            <v>0</v>
          </cell>
          <cell r="G244">
            <v>239553120</v>
          </cell>
          <cell r="H244">
            <v>23955312</v>
          </cell>
          <cell r="I244">
            <v>2395531</v>
          </cell>
          <cell r="J244">
            <v>2395531</v>
          </cell>
          <cell r="K244">
            <v>239553</v>
          </cell>
        </row>
        <row r="245">
          <cell r="B245" t="str">
            <v>LUXIND</v>
          </cell>
          <cell r="C245" t="str">
            <v>CM</v>
          </cell>
          <cell r="D245">
            <v>0</v>
          </cell>
          <cell r="E245">
            <v>6638000</v>
          </cell>
          <cell r="F245">
            <v>0</v>
          </cell>
          <cell r="G245">
            <v>6638000</v>
          </cell>
          <cell r="H245">
            <v>663800</v>
          </cell>
          <cell r="I245">
            <v>66380</v>
          </cell>
          <cell r="J245">
            <v>66380</v>
          </cell>
          <cell r="K245">
            <v>6638</v>
          </cell>
        </row>
        <row r="246">
          <cell r="B246" t="str">
            <v>M&amp;M</v>
          </cell>
          <cell r="C246" t="str">
            <v>FO</v>
          </cell>
          <cell r="D246">
            <v>859413676</v>
          </cell>
          <cell r="E246">
            <v>0</v>
          </cell>
          <cell r="F246">
            <v>0</v>
          </cell>
          <cell r="G246">
            <v>859413676</v>
          </cell>
          <cell r="H246">
            <v>85941367</v>
          </cell>
          <cell r="I246">
            <v>8594136</v>
          </cell>
          <cell r="J246">
            <v>8594136</v>
          </cell>
          <cell r="K246">
            <v>859413</v>
          </cell>
        </row>
        <row r="247">
          <cell r="B247" t="str">
            <v>M&amp;MFIN</v>
          </cell>
          <cell r="C247" t="str">
            <v>FO</v>
          </cell>
          <cell r="D247">
            <v>298269307</v>
          </cell>
          <cell r="E247">
            <v>0</v>
          </cell>
          <cell r="F247">
            <v>0</v>
          </cell>
          <cell r="G247">
            <v>298269307</v>
          </cell>
          <cell r="H247">
            <v>29826930</v>
          </cell>
          <cell r="I247">
            <v>2982693</v>
          </cell>
          <cell r="J247">
            <v>2982693</v>
          </cell>
          <cell r="K247">
            <v>298269</v>
          </cell>
        </row>
        <row r="248">
          <cell r="B248" t="str">
            <v>M100</v>
          </cell>
          <cell r="C248" t="str">
            <v>ETF</v>
          </cell>
          <cell r="D248">
            <v>0</v>
          </cell>
          <cell r="E248">
            <v>0</v>
          </cell>
          <cell r="F248">
            <v>11872047</v>
          </cell>
          <cell r="G248">
            <v>11872047</v>
          </cell>
          <cell r="H248">
            <v>1187204</v>
          </cell>
          <cell r="I248">
            <v>118720</v>
          </cell>
          <cell r="J248">
            <v>118720</v>
          </cell>
          <cell r="K248">
            <v>11872</v>
          </cell>
        </row>
        <row r="249">
          <cell r="B249" t="str">
            <v>M50</v>
          </cell>
          <cell r="C249" t="str">
            <v>ETF</v>
          </cell>
          <cell r="D249">
            <v>0</v>
          </cell>
          <cell r="E249">
            <v>0</v>
          </cell>
          <cell r="F249">
            <v>2180669</v>
          </cell>
          <cell r="G249">
            <v>2180669</v>
          </cell>
          <cell r="H249">
            <v>218066</v>
          </cell>
          <cell r="I249">
            <v>21806</v>
          </cell>
          <cell r="J249">
            <v>21806</v>
          </cell>
          <cell r="K249">
            <v>2180</v>
          </cell>
        </row>
        <row r="250">
          <cell r="B250" t="str">
            <v>MAGMA</v>
          </cell>
          <cell r="C250" t="str">
            <v>CM</v>
          </cell>
          <cell r="D250">
            <v>0</v>
          </cell>
          <cell r="E250">
            <v>203534653</v>
          </cell>
          <cell r="F250">
            <v>0</v>
          </cell>
          <cell r="G250">
            <v>203534653</v>
          </cell>
          <cell r="H250">
            <v>20353465</v>
          </cell>
          <cell r="I250">
            <v>2035346</v>
          </cell>
          <cell r="J250">
            <v>2035346</v>
          </cell>
          <cell r="K250">
            <v>203534</v>
          </cell>
        </row>
        <row r="251">
          <cell r="B251" t="str">
            <v>MAHINDCIE</v>
          </cell>
          <cell r="C251" t="str">
            <v>CM</v>
          </cell>
          <cell r="D251">
            <v>0</v>
          </cell>
          <cell r="E251">
            <v>114146636</v>
          </cell>
          <cell r="F251">
            <v>0</v>
          </cell>
          <cell r="G251">
            <v>114146636</v>
          </cell>
          <cell r="H251">
            <v>11414663</v>
          </cell>
          <cell r="I251">
            <v>1141466</v>
          </cell>
          <cell r="J251">
            <v>1141466</v>
          </cell>
          <cell r="K251">
            <v>114146</v>
          </cell>
        </row>
        <row r="252">
          <cell r="B252" t="str">
            <v>MAHLOG</v>
          </cell>
          <cell r="C252" t="str">
            <v>CM</v>
          </cell>
          <cell r="D252">
            <v>0</v>
          </cell>
          <cell r="E252">
            <v>21196564</v>
          </cell>
          <cell r="F252">
            <v>0</v>
          </cell>
          <cell r="G252">
            <v>21196564</v>
          </cell>
          <cell r="H252">
            <v>2119656</v>
          </cell>
          <cell r="I252">
            <v>211965</v>
          </cell>
          <cell r="J252">
            <v>211965</v>
          </cell>
          <cell r="K252">
            <v>21196</v>
          </cell>
        </row>
        <row r="253">
          <cell r="B253" t="str">
            <v>MANAPPURAM</v>
          </cell>
          <cell r="C253" t="str">
            <v>FO</v>
          </cell>
          <cell r="D253">
            <v>550684970</v>
          </cell>
          <cell r="E253">
            <v>0</v>
          </cell>
          <cell r="F253">
            <v>0</v>
          </cell>
          <cell r="G253">
            <v>550684970</v>
          </cell>
          <cell r="H253">
            <v>55068497</v>
          </cell>
          <cell r="I253">
            <v>5506849</v>
          </cell>
          <cell r="J253">
            <v>5506849</v>
          </cell>
          <cell r="K253">
            <v>550684</v>
          </cell>
        </row>
        <row r="254">
          <cell r="B254" t="str">
            <v>MANPASAND</v>
          </cell>
          <cell r="C254" t="str">
            <v>CM</v>
          </cell>
          <cell r="D254">
            <v>0</v>
          </cell>
          <cell r="E254">
            <v>63956396</v>
          </cell>
          <cell r="F254">
            <v>0</v>
          </cell>
          <cell r="G254">
            <v>63956396</v>
          </cell>
          <cell r="H254">
            <v>6395639</v>
          </cell>
          <cell r="I254">
            <v>639563</v>
          </cell>
          <cell r="J254">
            <v>639563</v>
          </cell>
          <cell r="K254">
            <v>63956</v>
          </cell>
        </row>
        <row r="255">
          <cell r="B255" t="str">
            <v>MARICO</v>
          </cell>
          <cell r="C255" t="str">
            <v>FO</v>
          </cell>
          <cell r="D255">
            <v>518202688</v>
          </cell>
          <cell r="E255">
            <v>0</v>
          </cell>
          <cell r="F255">
            <v>0</v>
          </cell>
          <cell r="G255">
            <v>518202688</v>
          </cell>
          <cell r="H255">
            <v>51820268</v>
          </cell>
          <cell r="I255">
            <v>5182026</v>
          </cell>
          <cell r="J255">
            <v>5182026</v>
          </cell>
          <cell r="K255">
            <v>518202</v>
          </cell>
        </row>
        <row r="256">
          <cell r="B256" t="str">
            <v>MARUTI</v>
          </cell>
          <cell r="C256" t="str">
            <v>FO</v>
          </cell>
          <cell r="D256">
            <v>132291620</v>
          </cell>
          <cell r="E256">
            <v>0</v>
          </cell>
          <cell r="F256">
            <v>0</v>
          </cell>
          <cell r="G256">
            <v>132291620</v>
          </cell>
          <cell r="H256">
            <v>13229162</v>
          </cell>
          <cell r="I256">
            <v>1322916</v>
          </cell>
          <cell r="J256">
            <v>1322916</v>
          </cell>
          <cell r="K256">
            <v>132291</v>
          </cell>
        </row>
        <row r="257">
          <cell r="B257" t="str">
            <v>MCDOWELL-N</v>
          </cell>
          <cell r="C257" t="str">
            <v>FO</v>
          </cell>
          <cell r="D257">
            <v>301716570</v>
          </cell>
          <cell r="E257">
            <v>0</v>
          </cell>
          <cell r="F257">
            <v>0</v>
          </cell>
          <cell r="G257">
            <v>301716570</v>
          </cell>
          <cell r="H257">
            <v>30171657</v>
          </cell>
          <cell r="I257">
            <v>3017165</v>
          </cell>
          <cell r="J257">
            <v>3017165</v>
          </cell>
          <cell r="K257">
            <v>301716</v>
          </cell>
        </row>
        <row r="258">
          <cell r="B258" t="str">
            <v>MCX</v>
          </cell>
          <cell r="C258" t="str">
            <v>FO</v>
          </cell>
          <cell r="D258">
            <v>50867930</v>
          </cell>
          <cell r="E258">
            <v>0</v>
          </cell>
          <cell r="F258">
            <v>0</v>
          </cell>
          <cell r="G258">
            <v>50867930</v>
          </cell>
          <cell r="H258">
            <v>5086793</v>
          </cell>
          <cell r="I258">
            <v>508679</v>
          </cell>
          <cell r="J258">
            <v>508679</v>
          </cell>
          <cell r="K258">
            <v>50867</v>
          </cell>
        </row>
        <row r="259">
          <cell r="B259" t="str">
            <v>MEGH</v>
          </cell>
          <cell r="C259" t="str">
            <v>CM</v>
          </cell>
          <cell r="D259">
            <v>0</v>
          </cell>
          <cell r="E259">
            <v>119409507</v>
          </cell>
          <cell r="F259">
            <v>0</v>
          </cell>
          <cell r="G259">
            <v>119409507</v>
          </cell>
          <cell r="H259">
            <v>11940950</v>
          </cell>
          <cell r="I259">
            <v>1194095</v>
          </cell>
          <cell r="J259">
            <v>1194095</v>
          </cell>
          <cell r="K259">
            <v>119409</v>
          </cell>
        </row>
        <row r="260">
          <cell r="B260" t="str">
            <v>MERCK</v>
          </cell>
          <cell r="C260" t="str">
            <v>CM</v>
          </cell>
          <cell r="D260">
            <v>0</v>
          </cell>
          <cell r="E260">
            <v>8000158</v>
          </cell>
          <cell r="F260">
            <v>0</v>
          </cell>
          <cell r="G260">
            <v>8000158</v>
          </cell>
          <cell r="H260">
            <v>800015</v>
          </cell>
          <cell r="I260">
            <v>80001</v>
          </cell>
          <cell r="J260">
            <v>80001</v>
          </cell>
          <cell r="K260">
            <v>8000</v>
          </cell>
        </row>
        <row r="261">
          <cell r="B261" t="str">
            <v>MFSL</v>
          </cell>
          <cell r="C261" t="str">
            <v>FO</v>
          </cell>
          <cell r="D261">
            <v>187081289</v>
          </cell>
          <cell r="E261">
            <v>0</v>
          </cell>
          <cell r="F261">
            <v>0</v>
          </cell>
          <cell r="G261">
            <v>187081289</v>
          </cell>
          <cell r="H261">
            <v>18708128</v>
          </cell>
          <cell r="I261">
            <v>1870812</v>
          </cell>
          <cell r="J261">
            <v>1870812</v>
          </cell>
          <cell r="K261">
            <v>187081</v>
          </cell>
        </row>
        <row r="262">
          <cell r="B262" t="str">
            <v>MGL</v>
          </cell>
          <cell r="C262" t="str">
            <v>FO</v>
          </cell>
          <cell r="D262">
            <v>34572318</v>
          </cell>
          <cell r="E262">
            <v>0</v>
          </cell>
          <cell r="F262">
            <v>0</v>
          </cell>
          <cell r="G262">
            <v>34572318</v>
          </cell>
          <cell r="H262">
            <v>3457231</v>
          </cell>
          <cell r="I262">
            <v>345723</v>
          </cell>
          <cell r="J262">
            <v>345723</v>
          </cell>
          <cell r="K262">
            <v>34572</v>
          </cell>
        </row>
        <row r="263">
          <cell r="B263" t="str">
            <v>MINDACORP</v>
          </cell>
          <cell r="C263" t="str">
            <v>CM</v>
          </cell>
          <cell r="D263">
            <v>0</v>
          </cell>
          <cell r="E263">
            <v>74928203</v>
          </cell>
          <cell r="F263">
            <v>0</v>
          </cell>
          <cell r="G263">
            <v>74928203</v>
          </cell>
          <cell r="H263">
            <v>7492820</v>
          </cell>
          <cell r="I263">
            <v>749282</v>
          </cell>
          <cell r="J263">
            <v>749282</v>
          </cell>
          <cell r="K263">
            <v>74928</v>
          </cell>
        </row>
        <row r="264">
          <cell r="B264" t="str">
            <v>MINDAIND</v>
          </cell>
          <cell r="C264" t="str">
            <v>CM</v>
          </cell>
          <cell r="D264">
            <v>0</v>
          </cell>
          <cell r="E264">
            <v>25167950</v>
          </cell>
          <cell r="F264">
            <v>0</v>
          </cell>
          <cell r="G264">
            <v>25167950</v>
          </cell>
          <cell r="H264">
            <v>2516795</v>
          </cell>
          <cell r="I264">
            <v>251679</v>
          </cell>
          <cell r="J264">
            <v>251679</v>
          </cell>
          <cell r="K264">
            <v>25167</v>
          </cell>
        </row>
        <row r="265">
          <cell r="B265" t="str">
            <v>MINDTREE</v>
          </cell>
          <cell r="C265" t="str">
            <v>FO</v>
          </cell>
          <cell r="D265">
            <v>141880728</v>
          </cell>
          <cell r="E265">
            <v>0</v>
          </cell>
          <cell r="F265">
            <v>0</v>
          </cell>
          <cell r="G265">
            <v>141880728</v>
          </cell>
          <cell r="H265">
            <v>14188072</v>
          </cell>
          <cell r="I265">
            <v>1418807</v>
          </cell>
          <cell r="J265">
            <v>1418807</v>
          </cell>
          <cell r="K265">
            <v>141880</v>
          </cell>
        </row>
        <row r="266">
          <cell r="B266" t="str">
            <v>MOIL</v>
          </cell>
          <cell r="C266" t="str">
            <v>CM</v>
          </cell>
          <cell r="D266">
            <v>0</v>
          </cell>
          <cell r="E266">
            <v>88382221</v>
          </cell>
          <cell r="F266">
            <v>0</v>
          </cell>
          <cell r="G266">
            <v>88382221</v>
          </cell>
          <cell r="H266">
            <v>8838222</v>
          </cell>
          <cell r="I266">
            <v>883822</v>
          </cell>
          <cell r="J266">
            <v>883822</v>
          </cell>
          <cell r="K266">
            <v>88382</v>
          </cell>
        </row>
        <row r="267">
          <cell r="B267" t="str">
            <v>MOTHERSUMI</v>
          </cell>
          <cell r="C267" t="str">
            <v>FO</v>
          </cell>
          <cell r="D267">
            <v>805765125</v>
          </cell>
          <cell r="E267">
            <v>0</v>
          </cell>
          <cell r="F267">
            <v>0</v>
          </cell>
          <cell r="G267">
            <v>805765125</v>
          </cell>
          <cell r="H267">
            <v>80576512</v>
          </cell>
          <cell r="I267">
            <v>8057651</v>
          </cell>
          <cell r="J267">
            <v>8057651</v>
          </cell>
          <cell r="K267">
            <v>805765</v>
          </cell>
        </row>
        <row r="268">
          <cell r="B268" t="str">
            <v>MOTILALOFS</v>
          </cell>
          <cell r="C268" t="str">
            <v>CM</v>
          </cell>
          <cell r="D268">
            <v>0</v>
          </cell>
          <cell r="E268">
            <v>42730458</v>
          </cell>
          <cell r="F268">
            <v>0</v>
          </cell>
          <cell r="G268">
            <v>42730458</v>
          </cell>
          <cell r="H268">
            <v>4273045</v>
          </cell>
          <cell r="I268">
            <v>427304</v>
          </cell>
          <cell r="J268">
            <v>427304</v>
          </cell>
          <cell r="K268">
            <v>42730</v>
          </cell>
        </row>
        <row r="269">
          <cell r="B269" t="str">
            <v>MPHASIS</v>
          </cell>
          <cell r="C269" t="str">
            <v>CM</v>
          </cell>
          <cell r="D269">
            <v>0</v>
          </cell>
          <cell r="E269">
            <v>76565994</v>
          </cell>
          <cell r="F269">
            <v>0</v>
          </cell>
          <cell r="G269">
            <v>76565994</v>
          </cell>
          <cell r="H269">
            <v>7656599</v>
          </cell>
          <cell r="I269">
            <v>765659</v>
          </cell>
          <cell r="J269">
            <v>765659</v>
          </cell>
          <cell r="K269">
            <v>76565</v>
          </cell>
        </row>
        <row r="270">
          <cell r="B270" t="str">
            <v>MRF</v>
          </cell>
          <cell r="C270" t="str">
            <v>FO</v>
          </cell>
          <cell r="D270">
            <v>3073307</v>
          </cell>
          <cell r="E270">
            <v>0</v>
          </cell>
          <cell r="F270">
            <v>0</v>
          </cell>
          <cell r="G270">
            <v>3073307</v>
          </cell>
          <cell r="H270">
            <v>307330</v>
          </cell>
          <cell r="I270">
            <v>30733</v>
          </cell>
          <cell r="J270">
            <v>30733</v>
          </cell>
          <cell r="K270">
            <v>3073</v>
          </cell>
        </row>
        <row r="271">
          <cell r="B271" t="str">
            <v>MRPL</v>
          </cell>
          <cell r="C271" t="str">
            <v>FO</v>
          </cell>
          <cell r="D271">
            <v>200091162</v>
          </cell>
          <cell r="E271">
            <v>0</v>
          </cell>
          <cell r="F271">
            <v>0</v>
          </cell>
          <cell r="G271">
            <v>200091162</v>
          </cell>
          <cell r="H271">
            <v>20009116</v>
          </cell>
          <cell r="I271">
            <v>2000911</v>
          </cell>
          <cell r="J271">
            <v>2000911</v>
          </cell>
          <cell r="K271">
            <v>200091</v>
          </cell>
        </row>
        <row r="272">
          <cell r="B272" t="str">
            <v>MUTHOOTFIN</v>
          </cell>
          <cell r="C272" t="str">
            <v>FO</v>
          </cell>
          <cell r="D272">
            <v>105577367</v>
          </cell>
          <cell r="E272">
            <v>0</v>
          </cell>
          <cell r="F272">
            <v>0</v>
          </cell>
          <cell r="G272">
            <v>105577367</v>
          </cell>
          <cell r="H272">
            <v>10557736</v>
          </cell>
          <cell r="I272">
            <v>1055773</v>
          </cell>
          <cell r="J272">
            <v>1055773</v>
          </cell>
          <cell r="K272">
            <v>105577</v>
          </cell>
        </row>
        <row r="273">
          <cell r="B273" t="str">
            <v>NATCOPHARM</v>
          </cell>
          <cell r="C273" t="str">
            <v>CM</v>
          </cell>
          <cell r="D273">
            <v>0</v>
          </cell>
          <cell r="E273">
            <v>95243870</v>
          </cell>
          <cell r="F273">
            <v>0</v>
          </cell>
          <cell r="G273">
            <v>95243870</v>
          </cell>
          <cell r="H273">
            <v>9524387</v>
          </cell>
          <cell r="I273">
            <v>952438</v>
          </cell>
          <cell r="J273">
            <v>952438</v>
          </cell>
          <cell r="K273">
            <v>95243</v>
          </cell>
        </row>
        <row r="274">
          <cell r="B274" t="str">
            <v>NATIONALUM</v>
          </cell>
          <cell r="C274" t="str">
            <v>FO</v>
          </cell>
          <cell r="D274">
            <v>769211777</v>
          </cell>
          <cell r="E274">
            <v>0</v>
          </cell>
          <cell r="F274">
            <v>0</v>
          </cell>
          <cell r="G274">
            <v>769211777</v>
          </cell>
          <cell r="H274">
            <v>76921177</v>
          </cell>
          <cell r="I274">
            <v>7692117</v>
          </cell>
          <cell r="J274">
            <v>7692117</v>
          </cell>
          <cell r="K274">
            <v>769211</v>
          </cell>
        </row>
        <row r="275">
          <cell r="B275" t="str">
            <v>NAUKRI</v>
          </cell>
          <cell r="C275" t="str">
            <v>CM</v>
          </cell>
          <cell r="D275">
            <v>0</v>
          </cell>
          <cell r="E275">
            <v>71179913</v>
          </cell>
          <cell r="F275">
            <v>0</v>
          </cell>
          <cell r="G275">
            <v>71179913</v>
          </cell>
          <cell r="H275">
            <v>7117991</v>
          </cell>
          <cell r="I275">
            <v>711799</v>
          </cell>
          <cell r="J275">
            <v>711799</v>
          </cell>
          <cell r="K275">
            <v>71179</v>
          </cell>
        </row>
        <row r="276">
          <cell r="B276" t="str">
            <v>NAVINFLUOR</v>
          </cell>
          <cell r="C276" t="str">
            <v>CM</v>
          </cell>
          <cell r="D276">
            <v>0</v>
          </cell>
          <cell r="E276">
            <v>34016096</v>
          </cell>
          <cell r="F276">
            <v>0</v>
          </cell>
          <cell r="G276">
            <v>34016096</v>
          </cell>
          <cell r="H276">
            <v>3401609</v>
          </cell>
          <cell r="I276">
            <v>340160</v>
          </cell>
          <cell r="J276">
            <v>340160</v>
          </cell>
          <cell r="K276">
            <v>34016</v>
          </cell>
        </row>
        <row r="277">
          <cell r="B277" t="str">
            <v>NBCC</v>
          </cell>
          <cell r="C277" t="str">
            <v>FO</v>
          </cell>
          <cell r="D277">
            <v>458944670</v>
          </cell>
          <cell r="E277">
            <v>0</v>
          </cell>
          <cell r="F277">
            <v>0</v>
          </cell>
          <cell r="G277">
            <v>458944670</v>
          </cell>
          <cell r="H277">
            <v>45894467</v>
          </cell>
          <cell r="I277">
            <v>4589446</v>
          </cell>
          <cell r="J277">
            <v>4589446</v>
          </cell>
          <cell r="K277">
            <v>458944</v>
          </cell>
        </row>
        <row r="278">
          <cell r="B278" t="str">
            <v>NBVENTURES</v>
          </cell>
          <cell r="C278" t="str">
            <v>CM</v>
          </cell>
          <cell r="D278">
            <v>0</v>
          </cell>
          <cell r="E278">
            <v>96425754</v>
          </cell>
          <cell r="F278">
            <v>0</v>
          </cell>
          <cell r="G278">
            <v>96425754</v>
          </cell>
          <cell r="H278">
            <v>9642575</v>
          </cell>
          <cell r="I278">
            <v>964257</v>
          </cell>
          <cell r="J278">
            <v>964257</v>
          </cell>
          <cell r="K278">
            <v>96425</v>
          </cell>
        </row>
        <row r="279">
          <cell r="B279" t="str">
            <v>NCC</v>
          </cell>
          <cell r="C279" t="str">
            <v>FO</v>
          </cell>
          <cell r="D279">
            <v>491868108</v>
          </cell>
          <cell r="E279">
            <v>0</v>
          </cell>
          <cell r="F279">
            <v>0</v>
          </cell>
          <cell r="G279">
            <v>491868108</v>
          </cell>
          <cell r="H279">
            <v>49186810</v>
          </cell>
          <cell r="I279">
            <v>4918681</v>
          </cell>
          <cell r="J279">
            <v>4918681</v>
          </cell>
          <cell r="K279">
            <v>491868</v>
          </cell>
        </row>
        <row r="280">
          <cell r="B280" t="str">
            <v>NESTLEIND</v>
          </cell>
          <cell r="C280" t="str">
            <v>FO</v>
          </cell>
          <cell r="D280">
            <v>35900637</v>
          </cell>
          <cell r="E280">
            <v>0</v>
          </cell>
          <cell r="F280">
            <v>0</v>
          </cell>
          <cell r="G280">
            <v>35900637</v>
          </cell>
          <cell r="H280">
            <v>3590063</v>
          </cell>
          <cell r="I280">
            <v>359006</v>
          </cell>
          <cell r="J280">
            <v>359006</v>
          </cell>
          <cell r="K280">
            <v>35900</v>
          </cell>
        </row>
        <row r="281">
          <cell r="B281" t="str">
            <v>NETWORK18</v>
          </cell>
          <cell r="C281" t="str">
            <v>CM</v>
          </cell>
          <cell r="D281">
            <v>0</v>
          </cell>
          <cell r="E281">
            <v>261737130</v>
          </cell>
          <cell r="F281">
            <v>0</v>
          </cell>
          <cell r="G281">
            <v>261737130</v>
          </cell>
          <cell r="H281">
            <v>26173713</v>
          </cell>
          <cell r="I281">
            <v>2617371</v>
          </cell>
          <cell r="J281">
            <v>2617371</v>
          </cell>
          <cell r="K281">
            <v>261737</v>
          </cell>
        </row>
        <row r="282">
          <cell r="B282" t="str">
            <v>NHPC</v>
          </cell>
          <cell r="C282" t="str">
            <v>FO</v>
          </cell>
          <cell r="D282">
            <v>2671839437</v>
          </cell>
          <cell r="E282">
            <v>0</v>
          </cell>
          <cell r="F282">
            <v>0</v>
          </cell>
          <cell r="G282">
            <v>2671839437</v>
          </cell>
          <cell r="H282">
            <v>267183943</v>
          </cell>
          <cell r="I282">
            <v>26718394</v>
          </cell>
          <cell r="J282">
            <v>26718394</v>
          </cell>
          <cell r="K282">
            <v>2671839</v>
          </cell>
        </row>
        <row r="283">
          <cell r="B283" t="str">
            <v>NIFTYBEES</v>
          </cell>
          <cell r="C283" t="str">
            <v>ETF</v>
          </cell>
          <cell r="D283">
            <v>0</v>
          </cell>
          <cell r="E283">
            <v>0</v>
          </cell>
          <cell r="F283">
            <v>8530458</v>
          </cell>
          <cell r="G283">
            <v>8530458</v>
          </cell>
          <cell r="H283">
            <v>853045</v>
          </cell>
          <cell r="I283">
            <v>85304</v>
          </cell>
          <cell r="J283">
            <v>85304</v>
          </cell>
          <cell r="K283">
            <v>8530</v>
          </cell>
        </row>
        <row r="284">
          <cell r="B284" t="str">
            <v>NIITLTD</v>
          </cell>
          <cell r="C284" t="str">
            <v>CM</v>
          </cell>
          <cell r="D284">
            <v>0</v>
          </cell>
          <cell r="E284">
            <v>113788418</v>
          </cell>
          <cell r="F284">
            <v>0</v>
          </cell>
          <cell r="G284">
            <v>113788418</v>
          </cell>
          <cell r="H284">
            <v>11378841</v>
          </cell>
          <cell r="I284">
            <v>1137884</v>
          </cell>
          <cell r="J284">
            <v>1137884</v>
          </cell>
          <cell r="K284">
            <v>113788</v>
          </cell>
        </row>
        <row r="285">
          <cell r="B285" t="str">
            <v>NIITTECH</v>
          </cell>
          <cell r="C285" t="str">
            <v>FO</v>
          </cell>
          <cell r="D285">
            <v>42608006</v>
          </cell>
          <cell r="E285">
            <v>0</v>
          </cell>
          <cell r="F285">
            <v>0</v>
          </cell>
          <cell r="G285">
            <v>42608006</v>
          </cell>
          <cell r="H285">
            <v>4260800</v>
          </cell>
          <cell r="I285">
            <v>426080</v>
          </cell>
          <cell r="J285">
            <v>426080</v>
          </cell>
          <cell r="K285">
            <v>42608</v>
          </cell>
        </row>
        <row r="286">
          <cell r="B286" t="str">
            <v>NLCINDIA</v>
          </cell>
          <cell r="C286" t="str">
            <v>CM</v>
          </cell>
          <cell r="D286">
            <v>0</v>
          </cell>
          <cell r="E286">
            <v>243965219</v>
          </cell>
          <cell r="F286">
            <v>0</v>
          </cell>
          <cell r="G286">
            <v>243965219</v>
          </cell>
          <cell r="H286">
            <v>24396521</v>
          </cell>
          <cell r="I286">
            <v>2439652</v>
          </cell>
          <cell r="J286">
            <v>2439652</v>
          </cell>
          <cell r="K286">
            <v>243965</v>
          </cell>
        </row>
        <row r="287">
          <cell r="B287" t="str">
            <v>NMDC</v>
          </cell>
          <cell r="C287" t="str">
            <v>FO</v>
          </cell>
          <cell r="D287">
            <v>872318923</v>
          </cell>
          <cell r="E287">
            <v>0</v>
          </cell>
          <cell r="F287">
            <v>0</v>
          </cell>
          <cell r="G287">
            <v>872318923</v>
          </cell>
          <cell r="H287">
            <v>87231892</v>
          </cell>
          <cell r="I287">
            <v>8723189</v>
          </cell>
          <cell r="J287">
            <v>8723189</v>
          </cell>
          <cell r="K287">
            <v>872318</v>
          </cell>
        </row>
        <row r="288">
          <cell r="B288" t="str">
            <v>NOCIL</v>
          </cell>
          <cell r="C288" t="str">
            <v>CM</v>
          </cell>
          <cell r="D288">
            <v>0</v>
          </cell>
          <cell r="E288">
            <v>105597281</v>
          </cell>
          <cell r="F288">
            <v>0</v>
          </cell>
          <cell r="G288">
            <v>105597281</v>
          </cell>
          <cell r="H288">
            <v>10559728</v>
          </cell>
          <cell r="I288">
            <v>1055972</v>
          </cell>
          <cell r="J288">
            <v>1055972</v>
          </cell>
          <cell r="K288">
            <v>105597</v>
          </cell>
        </row>
        <row r="289">
          <cell r="B289" t="str">
            <v>NTPC</v>
          </cell>
          <cell r="C289" t="str">
            <v>FO</v>
          </cell>
          <cell r="D289">
            <v>3110639138</v>
          </cell>
          <cell r="E289">
            <v>0</v>
          </cell>
          <cell r="F289">
            <v>0</v>
          </cell>
          <cell r="G289">
            <v>3110639138</v>
          </cell>
          <cell r="H289">
            <v>311063913</v>
          </cell>
          <cell r="I289">
            <v>31106391</v>
          </cell>
          <cell r="J289">
            <v>31106391</v>
          </cell>
          <cell r="K289">
            <v>3110639</v>
          </cell>
        </row>
        <row r="290">
          <cell r="B290" t="str">
            <v>OBEROIRLTY</v>
          </cell>
          <cell r="C290" t="str">
            <v>CM</v>
          </cell>
          <cell r="D290">
            <v>0</v>
          </cell>
          <cell r="E290">
            <v>117427291</v>
          </cell>
          <cell r="F290">
            <v>0</v>
          </cell>
          <cell r="G290">
            <v>117427291</v>
          </cell>
          <cell r="H290">
            <v>11742729</v>
          </cell>
          <cell r="I290">
            <v>1174272</v>
          </cell>
          <cell r="J290">
            <v>1174272</v>
          </cell>
          <cell r="K290">
            <v>117427</v>
          </cell>
        </row>
        <row r="291">
          <cell r="B291" t="str">
            <v>OFSS</v>
          </cell>
          <cell r="C291" t="str">
            <v>FO</v>
          </cell>
          <cell r="D291">
            <v>22365696</v>
          </cell>
          <cell r="E291">
            <v>0</v>
          </cell>
          <cell r="F291">
            <v>0</v>
          </cell>
          <cell r="G291">
            <v>22365696</v>
          </cell>
          <cell r="H291">
            <v>2236569</v>
          </cell>
          <cell r="I291">
            <v>223656</v>
          </cell>
          <cell r="J291">
            <v>223656</v>
          </cell>
          <cell r="K291">
            <v>22365</v>
          </cell>
        </row>
        <row r="292">
          <cell r="B292" t="str">
            <v>OIL</v>
          </cell>
          <cell r="C292" t="str">
            <v>FO</v>
          </cell>
          <cell r="D292">
            <v>384355579</v>
          </cell>
          <cell r="E292">
            <v>0</v>
          </cell>
          <cell r="F292">
            <v>0</v>
          </cell>
          <cell r="G292">
            <v>384355579</v>
          </cell>
          <cell r="H292">
            <v>38435557</v>
          </cell>
          <cell r="I292">
            <v>3843555</v>
          </cell>
          <cell r="J292">
            <v>3843555</v>
          </cell>
          <cell r="K292">
            <v>384355</v>
          </cell>
        </row>
        <row r="293">
          <cell r="B293" t="str">
            <v>OMAXE</v>
          </cell>
          <cell r="C293" t="str">
            <v>CM</v>
          </cell>
          <cell r="D293">
            <v>0</v>
          </cell>
          <cell r="E293">
            <v>46234346</v>
          </cell>
          <cell r="F293">
            <v>0</v>
          </cell>
          <cell r="G293">
            <v>46234346</v>
          </cell>
          <cell r="H293">
            <v>4623434</v>
          </cell>
          <cell r="I293">
            <v>462343</v>
          </cell>
          <cell r="J293">
            <v>462343</v>
          </cell>
          <cell r="K293">
            <v>46234</v>
          </cell>
        </row>
        <row r="294">
          <cell r="B294" t="str">
            <v>ONGC</v>
          </cell>
          <cell r="C294" t="str">
            <v>FO</v>
          </cell>
          <cell r="D294">
            <v>4143202924</v>
          </cell>
          <cell r="E294">
            <v>0</v>
          </cell>
          <cell r="F294">
            <v>0</v>
          </cell>
          <cell r="G294">
            <v>4143202924</v>
          </cell>
          <cell r="H294">
            <v>414320292</v>
          </cell>
          <cell r="I294">
            <v>41432029</v>
          </cell>
          <cell r="J294">
            <v>41432029</v>
          </cell>
          <cell r="K294">
            <v>4143202</v>
          </cell>
        </row>
        <row r="295">
          <cell r="B295" t="str">
            <v>ORIENTBANK</v>
          </cell>
          <cell r="C295" t="str">
            <v>FO</v>
          </cell>
          <cell r="D295">
            <v>144088458</v>
          </cell>
          <cell r="E295">
            <v>0</v>
          </cell>
          <cell r="F295">
            <v>0</v>
          </cell>
          <cell r="G295">
            <v>144088458</v>
          </cell>
          <cell r="H295">
            <v>14408845</v>
          </cell>
          <cell r="I295">
            <v>1440884</v>
          </cell>
          <cell r="J295">
            <v>1440884</v>
          </cell>
          <cell r="K295">
            <v>144088</v>
          </cell>
        </row>
        <row r="296">
          <cell r="B296" t="str">
            <v>PAGEIND</v>
          </cell>
          <cell r="C296" t="str">
            <v>FO</v>
          </cell>
          <cell r="D296">
            <v>5687585</v>
          </cell>
          <cell r="E296">
            <v>0</v>
          </cell>
          <cell r="F296">
            <v>0</v>
          </cell>
          <cell r="G296">
            <v>5687585</v>
          </cell>
          <cell r="H296">
            <v>568758</v>
          </cell>
          <cell r="I296">
            <v>56875</v>
          </cell>
          <cell r="J296">
            <v>56875</v>
          </cell>
          <cell r="K296">
            <v>5687</v>
          </cell>
        </row>
        <row r="297">
          <cell r="B297" t="str">
            <v>PARAGMILK</v>
          </cell>
          <cell r="C297" t="str">
            <v>CM</v>
          </cell>
          <cell r="D297">
            <v>0</v>
          </cell>
          <cell r="E297">
            <v>42911947</v>
          </cell>
          <cell r="F297">
            <v>0</v>
          </cell>
          <cell r="G297">
            <v>42911947</v>
          </cell>
          <cell r="H297">
            <v>4291194</v>
          </cell>
          <cell r="I297">
            <v>429119</v>
          </cell>
          <cell r="J297">
            <v>429119</v>
          </cell>
          <cell r="K297">
            <v>42911</v>
          </cell>
        </row>
        <row r="298">
          <cell r="B298" t="str">
            <v>PCJEWELLER</v>
          </cell>
          <cell r="C298" t="str">
            <v>FO</v>
          </cell>
          <cell r="D298">
            <v>156784900</v>
          </cell>
          <cell r="E298">
            <v>0</v>
          </cell>
          <cell r="F298">
            <v>0</v>
          </cell>
          <cell r="G298">
            <v>156784900</v>
          </cell>
          <cell r="H298">
            <v>15678490</v>
          </cell>
          <cell r="I298">
            <v>1567849</v>
          </cell>
          <cell r="J298">
            <v>1567849</v>
          </cell>
          <cell r="K298">
            <v>156784</v>
          </cell>
        </row>
        <row r="299">
          <cell r="B299" t="str">
            <v>PEL</v>
          </cell>
          <cell r="C299" t="str">
            <v>FO</v>
          </cell>
          <cell r="D299">
            <v>86050160</v>
          </cell>
          <cell r="E299">
            <v>0</v>
          </cell>
          <cell r="F299">
            <v>0</v>
          </cell>
          <cell r="G299">
            <v>86050160</v>
          </cell>
          <cell r="H299">
            <v>8605016</v>
          </cell>
          <cell r="I299">
            <v>860501</v>
          </cell>
          <cell r="J299">
            <v>860501</v>
          </cell>
          <cell r="K299">
            <v>86050</v>
          </cell>
        </row>
        <row r="300">
          <cell r="B300" t="str">
            <v>PERSISTENT</v>
          </cell>
          <cell r="C300" t="str">
            <v>CM</v>
          </cell>
          <cell r="D300">
            <v>0</v>
          </cell>
          <cell r="E300">
            <v>52909430</v>
          </cell>
          <cell r="F300">
            <v>0</v>
          </cell>
          <cell r="G300">
            <v>52909430</v>
          </cell>
          <cell r="H300">
            <v>5290943</v>
          </cell>
          <cell r="I300">
            <v>529094</v>
          </cell>
          <cell r="J300">
            <v>529094</v>
          </cell>
          <cell r="K300">
            <v>52909</v>
          </cell>
        </row>
        <row r="301">
          <cell r="B301" t="str">
            <v>PETRONET</v>
          </cell>
          <cell r="C301" t="str">
            <v>FO</v>
          </cell>
          <cell r="D301">
            <v>750000088</v>
          </cell>
          <cell r="E301">
            <v>0</v>
          </cell>
          <cell r="F301">
            <v>0</v>
          </cell>
          <cell r="G301">
            <v>750000088</v>
          </cell>
          <cell r="H301">
            <v>75000008</v>
          </cell>
          <cell r="I301">
            <v>7500000</v>
          </cell>
          <cell r="J301">
            <v>7500000</v>
          </cell>
          <cell r="K301">
            <v>750000</v>
          </cell>
        </row>
        <row r="302">
          <cell r="B302" t="str">
            <v>PFC</v>
          </cell>
          <cell r="C302" t="str">
            <v>FO</v>
          </cell>
          <cell r="D302">
            <v>899865301</v>
          </cell>
          <cell r="E302">
            <v>0</v>
          </cell>
          <cell r="F302">
            <v>0</v>
          </cell>
          <cell r="G302">
            <v>899865301</v>
          </cell>
          <cell r="H302">
            <v>89986530</v>
          </cell>
          <cell r="I302">
            <v>8998653</v>
          </cell>
          <cell r="J302">
            <v>8998653</v>
          </cell>
          <cell r="K302">
            <v>899865</v>
          </cell>
        </row>
        <row r="303">
          <cell r="B303" t="str">
            <v>PFIZER</v>
          </cell>
          <cell r="C303" t="str">
            <v>CM</v>
          </cell>
          <cell r="D303">
            <v>0</v>
          </cell>
          <cell r="E303">
            <v>16504690</v>
          </cell>
          <cell r="F303">
            <v>0</v>
          </cell>
          <cell r="G303">
            <v>16504690</v>
          </cell>
          <cell r="H303">
            <v>1650469</v>
          </cell>
          <cell r="I303">
            <v>165046</v>
          </cell>
          <cell r="J303">
            <v>165046</v>
          </cell>
          <cell r="K303">
            <v>16504</v>
          </cell>
        </row>
        <row r="304">
          <cell r="B304" t="str">
            <v>PGHH</v>
          </cell>
          <cell r="C304" t="str">
            <v>CM</v>
          </cell>
          <cell r="D304">
            <v>0</v>
          </cell>
          <cell r="E304">
            <v>9530963</v>
          </cell>
          <cell r="F304">
            <v>0</v>
          </cell>
          <cell r="G304">
            <v>9530963</v>
          </cell>
          <cell r="H304">
            <v>953096</v>
          </cell>
          <cell r="I304">
            <v>95309</v>
          </cell>
          <cell r="J304">
            <v>95309</v>
          </cell>
          <cell r="K304">
            <v>9530</v>
          </cell>
        </row>
        <row r="305">
          <cell r="B305" t="str">
            <v>PHILIPCARB</v>
          </cell>
          <cell r="C305" t="str">
            <v>CM</v>
          </cell>
          <cell r="D305">
            <v>0</v>
          </cell>
          <cell r="E305">
            <v>80030075</v>
          </cell>
          <cell r="F305">
            <v>0</v>
          </cell>
          <cell r="G305">
            <v>80030075</v>
          </cell>
          <cell r="H305">
            <v>8003007</v>
          </cell>
          <cell r="I305">
            <v>800300</v>
          </cell>
          <cell r="J305">
            <v>800300</v>
          </cell>
          <cell r="K305">
            <v>80030</v>
          </cell>
        </row>
        <row r="306">
          <cell r="B306" t="str">
            <v>PHOENIXLTD</v>
          </cell>
          <cell r="C306" t="str">
            <v>CM</v>
          </cell>
          <cell r="D306">
            <v>0</v>
          </cell>
          <cell r="E306">
            <v>56930858</v>
          </cell>
          <cell r="F306">
            <v>0</v>
          </cell>
          <cell r="G306">
            <v>56930858</v>
          </cell>
          <cell r="H306">
            <v>5693085</v>
          </cell>
          <cell r="I306">
            <v>569308</v>
          </cell>
          <cell r="J306">
            <v>569308</v>
          </cell>
          <cell r="K306">
            <v>56930</v>
          </cell>
        </row>
        <row r="307">
          <cell r="B307" t="str">
            <v>PIDILITIND</v>
          </cell>
          <cell r="C307" t="str">
            <v>FO</v>
          </cell>
          <cell r="D307">
            <v>153469093</v>
          </cell>
          <cell r="E307">
            <v>0</v>
          </cell>
          <cell r="F307">
            <v>0</v>
          </cell>
          <cell r="G307">
            <v>153469093</v>
          </cell>
          <cell r="H307">
            <v>15346909</v>
          </cell>
          <cell r="I307">
            <v>1534690</v>
          </cell>
          <cell r="J307">
            <v>1534690</v>
          </cell>
          <cell r="K307">
            <v>153469</v>
          </cell>
        </row>
        <row r="308">
          <cell r="B308" t="str">
            <v>PIIND</v>
          </cell>
          <cell r="C308" t="str">
            <v>CM</v>
          </cell>
          <cell r="D308">
            <v>0</v>
          </cell>
          <cell r="E308">
            <v>66710862</v>
          </cell>
          <cell r="F308">
            <v>0</v>
          </cell>
          <cell r="G308">
            <v>66710862</v>
          </cell>
          <cell r="H308">
            <v>6671086</v>
          </cell>
          <cell r="I308">
            <v>667108</v>
          </cell>
          <cell r="J308">
            <v>667108</v>
          </cell>
          <cell r="K308">
            <v>66710</v>
          </cell>
        </row>
        <row r="309">
          <cell r="B309" t="str">
            <v>PNB</v>
          </cell>
          <cell r="C309" t="str">
            <v>FO</v>
          </cell>
          <cell r="D309">
            <v>1042128082</v>
          </cell>
          <cell r="E309">
            <v>0</v>
          </cell>
          <cell r="F309">
            <v>0</v>
          </cell>
          <cell r="G309">
            <v>1042128082</v>
          </cell>
          <cell r="H309">
            <v>104212808</v>
          </cell>
          <cell r="I309">
            <v>10421280</v>
          </cell>
          <cell r="J309">
            <v>10421280</v>
          </cell>
          <cell r="K309">
            <v>1042128</v>
          </cell>
        </row>
        <row r="310">
          <cell r="B310" t="str">
            <v>PNBHOUSING</v>
          </cell>
          <cell r="C310" t="str">
            <v>CM</v>
          </cell>
          <cell r="D310">
            <v>0</v>
          </cell>
          <cell r="E310">
            <v>111671642</v>
          </cell>
          <cell r="F310">
            <v>0</v>
          </cell>
          <cell r="G310">
            <v>111671642</v>
          </cell>
          <cell r="H310">
            <v>11167164</v>
          </cell>
          <cell r="I310">
            <v>1116716</v>
          </cell>
          <cell r="J310">
            <v>1116716</v>
          </cell>
          <cell r="K310">
            <v>111671</v>
          </cell>
        </row>
        <row r="311">
          <cell r="B311" t="str">
            <v>PNCINFRA</v>
          </cell>
          <cell r="C311" t="str">
            <v>CM</v>
          </cell>
          <cell r="D311">
            <v>0</v>
          </cell>
          <cell r="E311">
            <v>112698165</v>
          </cell>
          <cell r="F311">
            <v>0</v>
          </cell>
          <cell r="G311">
            <v>112698165</v>
          </cell>
          <cell r="H311">
            <v>11269816</v>
          </cell>
          <cell r="I311">
            <v>1126981</v>
          </cell>
          <cell r="J311">
            <v>1126981</v>
          </cell>
          <cell r="K311">
            <v>112698</v>
          </cell>
        </row>
        <row r="312">
          <cell r="B312" t="str">
            <v>POWERGRID</v>
          </cell>
          <cell r="C312" t="str">
            <v>FO</v>
          </cell>
          <cell r="D312">
            <v>2254274889</v>
          </cell>
          <cell r="E312">
            <v>0</v>
          </cell>
          <cell r="F312">
            <v>0</v>
          </cell>
          <cell r="G312">
            <v>2254274889</v>
          </cell>
          <cell r="H312">
            <v>225427488</v>
          </cell>
          <cell r="I312">
            <v>22542748</v>
          </cell>
          <cell r="J312">
            <v>22542748</v>
          </cell>
          <cell r="K312">
            <v>2254274</v>
          </cell>
        </row>
        <row r="313">
          <cell r="B313" t="str">
            <v>PRAJIND</v>
          </cell>
          <cell r="C313" t="str">
            <v>CM</v>
          </cell>
          <cell r="D313">
            <v>0</v>
          </cell>
          <cell r="E313">
            <v>120632415</v>
          </cell>
          <cell r="F313">
            <v>0</v>
          </cell>
          <cell r="G313">
            <v>120632415</v>
          </cell>
          <cell r="H313">
            <v>12063241</v>
          </cell>
          <cell r="I313">
            <v>1206324</v>
          </cell>
          <cell r="J313">
            <v>1206324</v>
          </cell>
          <cell r="K313">
            <v>120632</v>
          </cell>
        </row>
        <row r="314">
          <cell r="B314" t="str">
            <v>PRAKASH</v>
          </cell>
          <cell r="C314" t="str">
            <v>CM</v>
          </cell>
          <cell r="D314">
            <v>0</v>
          </cell>
          <cell r="E314">
            <v>94671146</v>
          </cell>
          <cell r="F314">
            <v>0</v>
          </cell>
          <cell r="G314">
            <v>94671146</v>
          </cell>
          <cell r="H314">
            <v>9467114</v>
          </cell>
          <cell r="I314">
            <v>946711</v>
          </cell>
          <cell r="J314">
            <v>946711</v>
          </cell>
          <cell r="K314">
            <v>94671</v>
          </cell>
        </row>
        <row r="315">
          <cell r="B315" t="str">
            <v>PRESTIGE</v>
          </cell>
          <cell r="C315" t="str">
            <v>CM</v>
          </cell>
          <cell r="D315">
            <v>0</v>
          </cell>
          <cell r="E315">
            <v>112500000</v>
          </cell>
          <cell r="F315">
            <v>0</v>
          </cell>
          <cell r="G315">
            <v>112500000</v>
          </cell>
          <cell r="H315">
            <v>11250000</v>
          </cell>
          <cell r="I315">
            <v>1125000</v>
          </cell>
          <cell r="J315">
            <v>1125000</v>
          </cell>
          <cell r="K315">
            <v>112500</v>
          </cell>
        </row>
        <row r="316">
          <cell r="B316" t="str">
            <v>PSUBNKBEES</v>
          </cell>
          <cell r="C316" t="str">
            <v>ETF</v>
          </cell>
          <cell r="D316">
            <v>0</v>
          </cell>
          <cell r="E316">
            <v>0</v>
          </cell>
          <cell r="F316">
            <v>3759812</v>
          </cell>
          <cell r="G316">
            <v>3759812</v>
          </cell>
          <cell r="H316">
            <v>375981</v>
          </cell>
          <cell r="I316">
            <v>37598</v>
          </cell>
          <cell r="J316">
            <v>37598</v>
          </cell>
          <cell r="K316">
            <v>3759</v>
          </cell>
        </row>
        <row r="317">
          <cell r="B317" t="str">
            <v>PTC</v>
          </cell>
          <cell r="C317" t="str">
            <v>FO</v>
          </cell>
          <cell r="D317">
            <v>248008321</v>
          </cell>
          <cell r="E317">
            <v>0</v>
          </cell>
          <cell r="F317">
            <v>0</v>
          </cell>
          <cell r="G317">
            <v>248008321</v>
          </cell>
          <cell r="H317">
            <v>24800832</v>
          </cell>
          <cell r="I317">
            <v>2480083</v>
          </cell>
          <cell r="J317">
            <v>2480083</v>
          </cell>
          <cell r="K317">
            <v>248008</v>
          </cell>
        </row>
        <row r="318">
          <cell r="B318" t="str">
            <v>PVR</v>
          </cell>
          <cell r="C318" t="str">
            <v>FO</v>
          </cell>
          <cell r="D318">
            <v>37273283</v>
          </cell>
          <cell r="E318">
            <v>0</v>
          </cell>
          <cell r="F318">
            <v>0</v>
          </cell>
          <cell r="G318">
            <v>37273283</v>
          </cell>
          <cell r="H318">
            <v>3727328</v>
          </cell>
          <cell r="I318">
            <v>372732</v>
          </cell>
          <cell r="J318">
            <v>372732</v>
          </cell>
          <cell r="K318">
            <v>37273</v>
          </cell>
        </row>
        <row r="319">
          <cell r="B319" t="str">
            <v>QUESS</v>
          </cell>
          <cell r="C319" t="str">
            <v>CM</v>
          </cell>
          <cell r="D319">
            <v>0</v>
          </cell>
          <cell r="E319">
            <v>41208898</v>
          </cell>
          <cell r="F319">
            <v>0</v>
          </cell>
          <cell r="G319">
            <v>41208898</v>
          </cell>
          <cell r="H319">
            <v>4120889</v>
          </cell>
          <cell r="I319">
            <v>412088</v>
          </cell>
          <cell r="J319">
            <v>412088</v>
          </cell>
          <cell r="K319">
            <v>41208</v>
          </cell>
        </row>
        <row r="320">
          <cell r="B320" t="str">
            <v>RADICO</v>
          </cell>
          <cell r="C320" t="str">
            <v>CM</v>
          </cell>
          <cell r="D320">
            <v>0</v>
          </cell>
          <cell r="E320">
            <v>79477447</v>
          </cell>
          <cell r="F320">
            <v>0</v>
          </cell>
          <cell r="G320">
            <v>79477447</v>
          </cell>
          <cell r="H320">
            <v>7947744</v>
          </cell>
          <cell r="I320">
            <v>794774</v>
          </cell>
          <cell r="J320">
            <v>794774</v>
          </cell>
          <cell r="K320">
            <v>79477</v>
          </cell>
        </row>
        <row r="321">
          <cell r="B321" t="str">
            <v>RAIN</v>
          </cell>
          <cell r="C321" t="str">
            <v>CM</v>
          </cell>
          <cell r="D321">
            <v>0</v>
          </cell>
          <cell r="E321">
            <v>198115143</v>
          </cell>
          <cell r="F321">
            <v>0</v>
          </cell>
          <cell r="G321">
            <v>198115143</v>
          </cell>
          <cell r="H321">
            <v>19811514</v>
          </cell>
          <cell r="I321">
            <v>1981151</v>
          </cell>
          <cell r="J321">
            <v>1981151</v>
          </cell>
          <cell r="K321">
            <v>198115</v>
          </cell>
        </row>
        <row r="322">
          <cell r="B322" t="str">
            <v>RAJESHEXPO</v>
          </cell>
          <cell r="C322" t="str">
            <v>CM</v>
          </cell>
          <cell r="D322">
            <v>0</v>
          </cell>
          <cell r="E322">
            <v>135986896</v>
          </cell>
          <cell r="F322">
            <v>0</v>
          </cell>
          <cell r="G322">
            <v>135986896</v>
          </cell>
          <cell r="H322">
            <v>13598689</v>
          </cell>
          <cell r="I322">
            <v>1359868</v>
          </cell>
          <cell r="J322">
            <v>1359868</v>
          </cell>
          <cell r="K322">
            <v>135986</v>
          </cell>
        </row>
        <row r="323">
          <cell r="B323" t="str">
            <v>RALLIS</v>
          </cell>
          <cell r="C323" t="str">
            <v>CM</v>
          </cell>
          <cell r="D323">
            <v>0</v>
          </cell>
          <cell r="E323">
            <v>97052280</v>
          </cell>
          <cell r="F323">
            <v>0</v>
          </cell>
          <cell r="G323">
            <v>97052280</v>
          </cell>
          <cell r="H323">
            <v>9705228</v>
          </cell>
          <cell r="I323">
            <v>970522</v>
          </cell>
          <cell r="J323">
            <v>970522</v>
          </cell>
          <cell r="K323">
            <v>97052</v>
          </cell>
        </row>
        <row r="324">
          <cell r="B324" t="str">
            <v>RAMCOCEM</v>
          </cell>
          <cell r="C324" t="str">
            <v>FO</v>
          </cell>
          <cell r="D324">
            <v>134871220</v>
          </cell>
          <cell r="E324">
            <v>0</v>
          </cell>
          <cell r="F324">
            <v>0</v>
          </cell>
          <cell r="G324">
            <v>134871220</v>
          </cell>
          <cell r="H324">
            <v>13487122</v>
          </cell>
          <cell r="I324">
            <v>1348712</v>
          </cell>
          <cell r="J324">
            <v>1348712</v>
          </cell>
          <cell r="K324">
            <v>134871</v>
          </cell>
        </row>
        <row r="325">
          <cell r="B325" t="str">
            <v>RAYMOND</v>
          </cell>
          <cell r="C325" t="str">
            <v>FO</v>
          </cell>
          <cell r="D325">
            <v>34177979</v>
          </cell>
          <cell r="E325">
            <v>0</v>
          </cell>
          <cell r="F325">
            <v>0</v>
          </cell>
          <cell r="G325">
            <v>34177979</v>
          </cell>
          <cell r="H325">
            <v>3417797</v>
          </cell>
          <cell r="I325">
            <v>341779</v>
          </cell>
          <cell r="J325">
            <v>341779</v>
          </cell>
          <cell r="K325">
            <v>34177</v>
          </cell>
        </row>
        <row r="326">
          <cell r="B326" t="str">
            <v>RBLBANK</v>
          </cell>
          <cell r="C326" t="str">
            <v>FO</v>
          </cell>
          <cell r="D326">
            <v>387046193</v>
          </cell>
          <cell r="E326">
            <v>0</v>
          </cell>
          <cell r="F326">
            <v>0</v>
          </cell>
          <cell r="G326">
            <v>387046193</v>
          </cell>
          <cell r="H326">
            <v>38704619</v>
          </cell>
          <cell r="I326">
            <v>3870461</v>
          </cell>
          <cell r="J326">
            <v>3870461</v>
          </cell>
          <cell r="K326">
            <v>387046</v>
          </cell>
        </row>
        <row r="327">
          <cell r="B327" t="str">
            <v>RCF</v>
          </cell>
          <cell r="C327" t="str">
            <v>CM</v>
          </cell>
          <cell r="D327">
            <v>0</v>
          </cell>
          <cell r="E327">
            <v>137918617</v>
          </cell>
          <cell r="F327">
            <v>0</v>
          </cell>
          <cell r="G327">
            <v>137918617</v>
          </cell>
          <cell r="H327">
            <v>13791861</v>
          </cell>
          <cell r="I327">
            <v>1379186</v>
          </cell>
          <cell r="J327">
            <v>1379186</v>
          </cell>
          <cell r="K327">
            <v>137918</v>
          </cell>
        </row>
        <row r="328">
          <cell r="B328" t="str">
            <v>RCOM</v>
          </cell>
          <cell r="C328" t="str">
            <v>FO</v>
          </cell>
          <cell r="D328">
            <v>1273340456</v>
          </cell>
          <cell r="E328">
            <v>0</v>
          </cell>
          <cell r="F328">
            <v>0</v>
          </cell>
          <cell r="G328">
            <v>1273340456</v>
          </cell>
          <cell r="H328">
            <v>127334045</v>
          </cell>
          <cell r="I328">
            <v>12733404</v>
          </cell>
          <cell r="J328">
            <v>12733404</v>
          </cell>
          <cell r="K328">
            <v>1273340</v>
          </cell>
        </row>
        <row r="329">
          <cell r="B329" t="str">
            <v>RECLTD</v>
          </cell>
          <cell r="C329" t="str">
            <v>FO</v>
          </cell>
          <cell r="D329">
            <v>823239217</v>
          </cell>
          <cell r="E329">
            <v>0</v>
          </cell>
          <cell r="F329">
            <v>0</v>
          </cell>
          <cell r="G329">
            <v>823239217</v>
          </cell>
          <cell r="H329">
            <v>82323921</v>
          </cell>
          <cell r="I329">
            <v>8232392</v>
          </cell>
          <cell r="J329">
            <v>8232392</v>
          </cell>
          <cell r="K329">
            <v>823239</v>
          </cell>
        </row>
        <row r="330">
          <cell r="B330" t="str">
            <v>RELCAPITAL</v>
          </cell>
          <cell r="C330" t="str">
            <v>FO</v>
          </cell>
          <cell r="D330">
            <v>118563668</v>
          </cell>
          <cell r="E330">
            <v>0</v>
          </cell>
          <cell r="F330">
            <v>0</v>
          </cell>
          <cell r="G330">
            <v>118563668</v>
          </cell>
          <cell r="H330">
            <v>11856366</v>
          </cell>
          <cell r="I330">
            <v>1185636</v>
          </cell>
          <cell r="J330">
            <v>1185636</v>
          </cell>
          <cell r="K330">
            <v>118563</v>
          </cell>
        </row>
        <row r="331">
          <cell r="B331" t="str">
            <v>RELCNX100</v>
          </cell>
          <cell r="C331" t="str">
            <v>ETF</v>
          </cell>
          <cell r="D331">
            <v>0</v>
          </cell>
          <cell r="E331">
            <v>0</v>
          </cell>
          <cell r="F331">
            <v>713969</v>
          </cell>
          <cell r="G331">
            <v>713969</v>
          </cell>
          <cell r="H331">
            <v>71396</v>
          </cell>
          <cell r="I331">
            <v>7139</v>
          </cell>
          <cell r="J331">
            <v>7139</v>
          </cell>
          <cell r="K331">
            <v>713</v>
          </cell>
        </row>
        <row r="332">
          <cell r="B332" t="str">
            <v>RELCONS</v>
          </cell>
          <cell r="C332" t="str">
            <v>ETF</v>
          </cell>
          <cell r="D332">
            <v>0</v>
          </cell>
          <cell r="E332">
            <v>0</v>
          </cell>
          <cell r="F332">
            <v>2785961</v>
          </cell>
          <cell r="G332">
            <v>2785961</v>
          </cell>
          <cell r="H332">
            <v>278596</v>
          </cell>
          <cell r="I332">
            <v>27859</v>
          </cell>
          <cell r="J332">
            <v>27859</v>
          </cell>
          <cell r="K332">
            <v>2785</v>
          </cell>
        </row>
        <row r="333">
          <cell r="B333" t="str">
            <v>RELDIVOPP</v>
          </cell>
          <cell r="C333" t="str">
            <v>ETF</v>
          </cell>
          <cell r="D333">
            <v>0</v>
          </cell>
          <cell r="E333">
            <v>0</v>
          </cell>
          <cell r="F333">
            <v>6351550</v>
          </cell>
          <cell r="G333">
            <v>6351550</v>
          </cell>
          <cell r="H333">
            <v>635155</v>
          </cell>
          <cell r="I333">
            <v>63515</v>
          </cell>
          <cell r="J333">
            <v>63515</v>
          </cell>
          <cell r="K333">
            <v>6351</v>
          </cell>
        </row>
        <row r="334">
          <cell r="B334" t="str">
            <v>RELIANCE</v>
          </cell>
          <cell r="C334" t="str">
            <v>FO</v>
          </cell>
          <cell r="D334">
            <v>3241128872</v>
          </cell>
          <cell r="E334">
            <v>0</v>
          </cell>
          <cell r="F334">
            <v>0</v>
          </cell>
          <cell r="G334">
            <v>3241128872</v>
          </cell>
          <cell r="H334">
            <v>324112887</v>
          </cell>
          <cell r="I334">
            <v>32411288</v>
          </cell>
          <cell r="J334">
            <v>32411288</v>
          </cell>
          <cell r="K334">
            <v>3241128</v>
          </cell>
        </row>
        <row r="335">
          <cell r="B335" t="str">
            <v>RELINFRA</v>
          </cell>
          <cell r="C335" t="str">
            <v>FO</v>
          </cell>
          <cell r="D335">
            <v>129097489</v>
          </cell>
          <cell r="E335">
            <v>0</v>
          </cell>
          <cell r="F335">
            <v>0</v>
          </cell>
          <cell r="G335">
            <v>129097489</v>
          </cell>
          <cell r="H335">
            <v>12909748</v>
          </cell>
          <cell r="I335">
            <v>1290974</v>
          </cell>
          <cell r="J335">
            <v>1290974</v>
          </cell>
          <cell r="K335">
            <v>129097</v>
          </cell>
        </row>
        <row r="336">
          <cell r="B336" t="str">
            <v>REPCOHOME</v>
          </cell>
          <cell r="C336" t="str">
            <v>FO</v>
          </cell>
          <cell r="D336">
            <v>39330756</v>
          </cell>
          <cell r="E336">
            <v>0</v>
          </cell>
          <cell r="F336">
            <v>0</v>
          </cell>
          <cell r="G336">
            <v>39330756</v>
          </cell>
          <cell r="H336">
            <v>3933075</v>
          </cell>
          <cell r="I336">
            <v>393307</v>
          </cell>
          <cell r="J336">
            <v>393307</v>
          </cell>
          <cell r="K336">
            <v>39330</v>
          </cell>
        </row>
        <row r="337">
          <cell r="B337" t="str">
            <v>RNAM</v>
          </cell>
          <cell r="C337" t="str">
            <v>CM</v>
          </cell>
          <cell r="D337">
            <v>0</v>
          </cell>
          <cell r="E337">
            <v>61200000</v>
          </cell>
          <cell r="F337">
            <v>0</v>
          </cell>
          <cell r="G337">
            <v>61200000</v>
          </cell>
          <cell r="H337">
            <v>6120000</v>
          </cell>
          <cell r="I337">
            <v>612000</v>
          </cell>
          <cell r="J337">
            <v>612000</v>
          </cell>
          <cell r="K337">
            <v>61200</v>
          </cell>
        </row>
        <row r="338">
          <cell r="B338" t="str">
            <v>RPOWER</v>
          </cell>
          <cell r="C338" t="str">
            <v>FO</v>
          </cell>
          <cell r="D338">
            <v>701161374</v>
          </cell>
          <cell r="E338">
            <v>0</v>
          </cell>
          <cell r="F338">
            <v>0</v>
          </cell>
          <cell r="G338">
            <v>701161374</v>
          </cell>
          <cell r="H338">
            <v>70116137</v>
          </cell>
          <cell r="I338">
            <v>7011613</v>
          </cell>
          <cell r="J338">
            <v>7011613</v>
          </cell>
          <cell r="K338">
            <v>701161</v>
          </cell>
        </row>
        <row r="339">
          <cell r="B339" t="str">
            <v>SADBHAV</v>
          </cell>
          <cell r="C339" t="str">
            <v>CM</v>
          </cell>
          <cell r="D339">
            <v>0</v>
          </cell>
          <cell r="E339">
            <v>91835920</v>
          </cell>
          <cell r="F339">
            <v>0</v>
          </cell>
          <cell r="G339">
            <v>91835920</v>
          </cell>
          <cell r="H339">
            <v>9183592</v>
          </cell>
          <cell r="I339">
            <v>918359</v>
          </cell>
          <cell r="J339">
            <v>918359</v>
          </cell>
          <cell r="K339">
            <v>91835</v>
          </cell>
        </row>
        <row r="340">
          <cell r="B340" t="str">
            <v>SAIL</v>
          </cell>
          <cell r="C340" t="str">
            <v>FO</v>
          </cell>
          <cell r="D340">
            <v>1032640205</v>
          </cell>
          <cell r="E340">
            <v>0</v>
          </cell>
          <cell r="F340">
            <v>0</v>
          </cell>
          <cell r="G340">
            <v>1032640205</v>
          </cell>
          <cell r="H340">
            <v>103264020</v>
          </cell>
          <cell r="I340">
            <v>10326402</v>
          </cell>
          <cell r="J340">
            <v>10326402</v>
          </cell>
          <cell r="K340">
            <v>1032640</v>
          </cell>
        </row>
        <row r="341">
          <cell r="B341" t="str">
            <v>SANOFI</v>
          </cell>
          <cell r="C341" t="str">
            <v>CM</v>
          </cell>
          <cell r="D341">
            <v>0</v>
          </cell>
          <cell r="E341">
            <v>9121035</v>
          </cell>
          <cell r="F341">
            <v>0</v>
          </cell>
          <cell r="G341">
            <v>9121035</v>
          </cell>
          <cell r="H341">
            <v>912103</v>
          </cell>
          <cell r="I341">
            <v>91210</v>
          </cell>
          <cell r="J341">
            <v>91210</v>
          </cell>
          <cell r="K341">
            <v>9121</v>
          </cell>
        </row>
        <row r="342">
          <cell r="B342" t="str">
            <v>SASKEN</v>
          </cell>
          <cell r="C342" t="str">
            <v>CM</v>
          </cell>
          <cell r="D342">
            <v>0</v>
          </cell>
          <cell r="E342">
            <v>9853244</v>
          </cell>
          <cell r="F342">
            <v>0</v>
          </cell>
          <cell r="G342">
            <v>9853244</v>
          </cell>
          <cell r="H342">
            <v>985324</v>
          </cell>
          <cell r="I342">
            <v>98532</v>
          </cell>
          <cell r="J342">
            <v>98532</v>
          </cell>
          <cell r="K342">
            <v>9853</v>
          </cell>
        </row>
        <row r="343">
          <cell r="B343" t="str">
            <v>SBILIFE</v>
          </cell>
          <cell r="C343" t="str">
            <v>CM</v>
          </cell>
          <cell r="D343">
            <v>0</v>
          </cell>
          <cell r="E343">
            <v>120000000</v>
          </cell>
          <cell r="F343">
            <v>0</v>
          </cell>
          <cell r="G343">
            <v>120000000</v>
          </cell>
          <cell r="H343">
            <v>12000000</v>
          </cell>
          <cell r="I343">
            <v>1200000</v>
          </cell>
          <cell r="J343">
            <v>1200000</v>
          </cell>
          <cell r="K343">
            <v>120000</v>
          </cell>
        </row>
        <row r="344">
          <cell r="B344" t="str">
            <v>SBIN</v>
          </cell>
          <cell r="C344" t="str">
            <v>FO</v>
          </cell>
          <cell r="D344">
            <v>3619349909</v>
          </cell>
          <cell r="E344">
            <v>0</v>
          </cell>
          <cell r="F344">
            <v>0</v>
          </cell>
          <cell r="G344">
            <v>3619349909</v>
          </cell>
          <cell r="H344">
            <v>361934990</v>
          </cell>
          <cell r="I344">
            <v>36193499</v>
          </cell>
          <cell r="J344">
            <v>36193499</v>
          </cell>
          <cell r="K344">
            <v>3619349</v>
          </cell>
        </row>
        <row r="345">
          <cell r="B345" t="str">
            <v>SCI</v>
          </cell>
          <cell r="C345" t="str">
            <v>CM</v>
          </cell>
          <cell r="D345">
            <v>0</v>
          </cell>
          <cell r="E345">
            <v>168856033</v>
          </cell>
          <cell r="F345">
            <v>0</v>
          </cell>
          <cell r="G345">
            <v>168856033</v>
          </cell>
          <cell r="H345">
            <v>16885603</v>
          </cell>
          <cell r="I345">
            <v>1688560</v>
          </cell>
          <cell r="J345">
            <v>1688560</v>
          </cell>
          <cell r="K345">
            <v>168856</v>
          </cell>
        </row>
        <row r="346">
          <cell r="B346" t="str">
            <v>SETFNIF50</v>
          </cell>
          <cell r="C346" t="str">
            <v>ETF</v>
          </cell>
          <cell r="D346">
            <v>0</v>
          </cell>
          <cell r="E346">
            <v>0</v>
          </cell>
          <cell r="F346">
            <v>2902810658</v>
          </cell>
          <cell r="G346">
            <v>2902810658</v>
          </cell>
          <cell r="H346">
            <v>290281065</v>
          </cell>
          <cell r="I346">
            <v>29028106</v>
          </cell>
          <cell r="J346">
            <v>29028106</v>
          </cell>
          <cell r="K346">
            <v>2902810</v>
          </cell>
        </row>
        <row r="347">
          <cell r="B347" t="str">
            <v>SETFNIFBK</v>
          </cell>
          <cell r="C347" t="str">
            <v>ETF</v>
          </cell>
          <cell r="D347">
            <v>0</v>
          </cell>
          <cell r="E347">
            <v>0</v>
          </cell>
          <cell r="F347">
            <v>30154902</v>
          </cell>
          <cell r="G347">
            <v>30154902</v>
          </cell>
          <cell r="H347">
            <v>3015490</v>
          </cell>
          <cell r="I347">
            <v>301549</v>
          </cell>
          <cell r="J347">
            <v>301549</v>
          </cell>
          <cell r="K347">
            <v>30154</v>
          </cell>
        </row>
        <row r="348">
          <cell r="B348" t="str">
            <v>SETFNN50</v>
          </cell>
          <cell r="C348" t="str">
            <v>ETF</v>
          </cell>
          <cell r="D348">
            <v>0</v>
          </cell>
          <cell r="E348">
            <v>0</v>
          </cell>
          <cell r="F348">
            <v>417861</v>
          </cell>
          <cell r="G348">
            <v>417861</v>
          </cell>
          <cell r="H348">
            <v>41786</v>
          </cell>
          <cell r="I348">
            <v>4178</v>
          </cell>
          <cell r="J348">
            <v>4178</v>
          </cell>
          <cell r="K348">
            <v>417</v>
          </cell>
        </row>
        <row r="349">
          <cell r="B349" t="str">
            <v>SHANKARA</v>
          </cell>
          <cell r="C349" t="str">
            <v>CM</v>
          </cell>
          <cell r="D349">
            <v>0</v>
          </cell>
          <cell r="E349">
            <v>9401858</v>
          </cell>
          <cell r="F349">
            <v>0</v>
          </cell>
          <cell r="G349">
            <v>9401858</v>
          </cell>
          <cell r="H349">
            <v>940185</v>
          </cell>
          <cell r="I349">
            <v>94018</v>
          </cell>
          <cell r="J349">
            <v>94018</v>
          </cell>
          <cell r="K349">
            <v>9401</v>
          </cell>
        </row>
        <row r="350">
          <cell r="B350" t="str">
            <v>SHOPERSTOP</v>
          </cell>
          <cell r="C350" t="str">
            <v>CM</v>
          </cell>
          <cell r="D350">
            <v>0</v>
          </cell>
          <cell r="E350">
            <v>27535090</v>
          </cell>
          <cell r="F350">
            <v>0</v>
          </cell>
          <cell r="G350">
            <v>27535090</v>
          </cell>
          <cell r="H350">
            <v>2753509</v>
          </cell>
          <cell r="I350">
            <v>275350</v>
          </cell>
          <cell r="J350">
            <v>275350</v>
          </cell>
          <cell r="K350">
            <v>27535</v>
          </cell>
        </row>
        <row r="351">
          <cell r="B351" t="str">
            <v>SHREECEM</v>
          </cell>
          <cell r="C351" t="str">
            <v>FO</v>
          </cell>
          <cell r="D351">
            <v>12267428</v>
          </cell>
          <cell r="E351">
            <v>0</v>
          </cell>
          <cell r="F351">
            <v>0</v>
          </cell>
          <cell r="G351">
            <v>12267428</v>
          </cell>
          <cell r="H351">
            <v>1226742</v>
          </cell>
          <cell r="I351">
            <v>122674</v>
          </cell>
          <cell r="J351">
            <v>122674</v>
          </cell>
          <cell r="K351">
            <v>12267</v>
          </cell>
        </row>
        <row r="352">
          <cell r="B352" t="str">
            <v>SIEMENS</v>
          </cell>
          <cell r="C352" t="str">
            <v>FO</v>
          </cell>
          <cell r="D352">
            <v>89030342</v>
          </cell>
          <cell r="E352">
            <v>0</v>
          </cell>
          <cell r="F352">
            <v>0</v>
          </cell>
          <cell r="G352">
            <v>89030342</v>
          </cell>
          <cell r="H352">
            <v>8903034</v>
          </cell>
          <cell r="I352">
            <v>890303</v>
          </cell>
          <cell r="J352">
            <v>890303</v>
          </cell>
          <cell r="K352">
            <v>89030</v>
          </cell>
        </row>
        <row r="353">
          <cell r="B353" t="str">
            <v>SOBHA</v>
          </cell>
          <cell r="C353" t="str">
            <v>CM</v>
          </cell>
          <cell r="D353">
            <v>0</v>
          </cell>
          <cell r="E353">
            <v>41791170</v>
          </cell>
          <cell r="F353">
            <v>0</v>
          </cell>
          <cell r="G353">
            <v>41791170</v>
          </cell>
          <cell r="H353">
            <v>4179117</v>
          </cell>
          <cell r="I353">
            <v>417911</v>
          </cell>
          <cell r="J353">
            <v>417911</v>
          </cell>
          <cell r="K353">
            <v>41791</v>
          </cell>
        </row>
        <row r="354">
          <cell r="B354" t="str">
            <v>SONATSOFTW</v>
          </cell>
          <cell r="C354" t="str">
            <v>CM</v>
          </cell>
          <cell r="D354">
            <v>0</v>
          </cell>
          <cell r="E354">
            <v>71229270</v>
          </cell>
          <cell r="F354">
            <v>0</v>
          </cell>
          <cell r="G354">
            <v>71229270</v>
          </cell>
          <cell r="H354">
            <v>7122927</v>
          </cell>
          <cell r="I354">
            <v>712292</v>
          </cell>
          <cell r="J354">
            <v>712292</v>
          </cell>
          <cell r="K354">
            <v>71229</v>
          </cell>
        </row>
        <row r="355">
          <cell r="B355" t="str">
            <v>SOUTHBANK</v>
          </cell>
          <cell r="C355" t="str">
            <v>FO</v>
          </cell>
          <cell r="D355">
            <v>1808717330</v>
          </cell>
          <cell r="E355">
            <v>0</v>
          </cell>
          <cell r="F355">
            <v>0</v>
          </cell>
          <cell r="G355">
            <v>1808717330</v>
          </cell>
          <cell r="H355">
            <v>180871733</v>
          </cell>
          <cell r="I355">
            <v>18087173</v>
          </cell>
          <cell r="J355">
            <v>18087173</v>
          </cell>
          <cell r="K355">
            <v>1808717</v>
          </cell>
        </row>
        <row r="356">
          <cell r="B356" t="str">
            <v>SPARC</v>
          </cell>
          <cell r="C356" t="str">
            <v>CM</v>
          </cell>
          <cell r="D356">
            <v>0</v>
          </cell>
          <cell r="E356">
            <v>77560134</v>
          </cell>
          <cell r="F356">
            <v>0</v>
          </cell>
          <cell r="G356">
            <v>77560134</v>
          </cell>
          <cell r="H356">
            <v>7756013</v>
          </cell>
          <cell r="I356">
            <v>775601</v>
          </cell>
          <cell r="J356">
            <v>775601</v>
          </cell>
          <cell r="K356">
            <v>77560</v>
          </cell>
        </row>
        <row r="357">
          <cell r="B357" t="str">
            <v>SPTL</v>
          </cell>
          <cell r="C357" t="str">
            <v>CM</v>
          </cell>
          <cell r="D357">
            <v>0</v>
          </cell>
          <cell r="E357">
            <v>418113961</v>
          </cell>
          <cell r="F357">
            <v>0</v>
          </cell>
          <cell r="G357">
            <v>418113961</v>
          </cell>
          <cell r="H357">
            <v>41811396</v>
          </cell>
          <cell r="I357">
            <v>4181139</v>
          </cell>
          <cell r="J357">
            <v>4181139</v>
          </cell>
          <cell r="K357">
            <v>418113</v>
          </cell>
        </row>
        <row r="358">
          <cell r="B358" t="str">
            <v>SREINFRA</v>
          </cell>
          <cell r="C358" t="str">
            <v>FO</v>
          </cell>
          <cell r="D358">
            <v>197217774</v>
          </cell>
          <cell r="E358">
            <v>0</v>
          </cell>
          <cell r="F358">
            <v>0</v>
          </cell>
          <cell r="G358">
            <v>197217774</v>
          </cell>
          <cell r="H358">
            <v>19721777</v>
          </cell>
          <cell r="I358">
            <v>1972177</v>
          </cell>
          <cell r="J358">
            <v>1972177</v>
          </cell>
          <cell r="K358">
            <v>197217</v>
          </cell>
        </row>
        <row r="359">
          <cell r="B359" t="str">
            <v>SRF</v>
          </cell>
          <cell r="C359" t="str">
            <v>FO</v>
          </cell>
          <cell r="D359">
            <v>27344000</v>
          </cell>
          <cell r="E359">
            <v>0</v>
          </cell>
          <cell r="F359">
            <v>0</v>
          </cell>
          <cell r="G359">
            <v>27344000</v>
          </cell>
          <cell r="H359">
            <v>2734400</v>
          </cell>
          <cell r="I359">
            <v>273440</v>
          </cell>
          <cell r="J359">
            <v>273440</v>
          </cell>
          <cell r="K359">
            <v>27344</v>
          </cell>
        </row>
        <row r="360">
          <cell r="B360" t="str">
            <v>SRTRANSFIN</v>
          </cell>
          <cell r="C360" t="str">
            <v>FO</v>
          </cell>
          <cell r="D360">
            <v>167709713</v>
          </cell>
          <cell r="E360">
            <v>0</v>
          </cell>
          <cell r="F360">
            <v>0</v>
          </cell>
          <cell r="G360">
            <v>167709713</v>
          </cell>
          <cell r="H360">
            <v>16770971</v>
          </cell>
          <cell r="I360">
            <v>1677097</v>
          </cell>
          <cell r="J360">
            <v>1677097</v>
          </cell>
          <cell r="K360">
            <v>167709</v>
          </cell>
        </row>
        <row r="361">
          <cell r="B361" t="str">
            <v>STAR</v>
          </cell>
          <cell r="C361" t="str">
            <v>FO</v>
          </cell>
          <cell r="D361">
            <v>61431651</v>
          </cell>
          <cell r="E361">
            <v>0</v>
          </cell>
          <cell r="F361">
            <v>0</v>
          </cell>
          <cell r="G361">
            <v>61431651</v>
          </cell>
          <cell r="H361">
            <v>6143165</v>
          </cell>
          <cell r="I361">
            <v>614316</v>
          </cell>
          <cell r="J361">
            <v>614316</v>
          </cell>
          <cell r="K361">
            <v>61431</v>
          </cell>
        </row>
        <row r="362">
          <cell r="B362" t="str">
            <v>STARCEMENT</v>
          </cell>
          <cell r="C362" t="str">
            <v>CM</v>
          </cell>
          <cell r="D362">
            <v>0</v>
          </cell>
          <cell r="E362">
            <v>130318707</v>
          </cell>
          <cell r="F362">
            <v>0</v>
          </cell>
          <cell r="G362">
            <v>130318707</v>
          </cell>
          <cell r="H362">
            <v>13031870</v>
          </cell>
          <cell r="I362">
            <v>1303187</v>
          </cell>
          <cell r="J362">
            <v>1303187</v>
          </cell>
          <cell r="K362">
            <v>130318</v>
          </cell>
        </row>
        <row r="363">
          <cell r="B363" t="str">
            <v>STRTECH</v>
          </cell>
          <cell r="C363" t="str">
            <v>CM</v>
          </cell>
          <cell r="D363">
            <v>0</v>
          </cell>
          <cell r="E363">
            <v>184320220</v>
          </cell>
          <cell r="F363">
            <v>0</v>
          </cell>
          <cell r="G363">
            <v>184320220</v>
          </cell>
          <cell r="H363">
            <v>18432022</v>
          </cell>
          <cell r="I363">
            <v>1843202</v>
          </cell>
          <cell r="J363">
            <v>1843202</v>
          </cell>
          <cell r="K363">
            <v>184320</v>
          </cell>
        </row>
        <row r="364">
          <cell r="B364" t="str">
            <v>SUDARSCHEM</v>
          </cell>
          <cell r="C364" t="str">
            <v>CM</v>
          </cell>
          <cell r="D364">
            <v>0</v>
          </cell>
          <cell r="E364">
            <v>32610990</v>
          </cell>
          <cell r="F364">
            <v>0</v>
          </cell>
          <cell r="G364">
            <v>32610990</v>
          </cell>
          <cell r="H364">
            <v>3261099</v>
          </cell>
          <cell r="I364">
            <v>326109</v>
          </cell>
          <cell r="J364">
            <v>326109</v>
          </cell>
          <cell r="K364">
            <v>32610</v>
          </cell>
        </row>
        <row r="365">
          <cell r="B365" t="str">
            <v>SUNDARMFIN</v>
          </cell>
          <cell r="C365" t="str">
            <v>CM</v>
          </cell>
          <cell r="D365">
            <v>0</v>
          </cell>
          <cell r="E365">
            <v>70178556</v>
          </cell>
          <cell r="F365">
            <v>0</v>
          </cell>
          <cell r="G365">
            <v>70178556</v>
          </cell>
          <cell r="H365">
            <v>7017855</v>
          </cell>
          <cell r="I365">
            <v>701785</v>
          </cell>
          <cell r="J365">
            <v>701785</v>
          </cell>
          <cell r="K365">
            <v>70178</v>
          </cell>
        </row>
        <row r="366">
          <cell r="B366" t="str">
            <v>SUNDRMFAST</v>
          </cell>
          <cell r="C366" t="str">
            <v>CM</v>
          </cell>
          <cell r="D366">
            <v>0</v>
          </cell>
          <cell r="E366">
            <v>106043090</v>
          </cell>
          <cell r="F366">
            <v>0</v>
          </cell>
          <cell r="G366">
            <v>106043090</v>
          </cell>
          <cell r="H366">
            <v>10604309</v>
          </cell>
          <cell r="I366">
            <v>1060430</v>
          </cell>
          <cell r="J366">
            <v>1060430</v>
          </cell>
          <cell r="K366">
            <v>106043</v>
          </cell>
        </row>
        <row r="367">
          <cell r="B367" t="str">
            <v>SUNPHARMA</v>
          </cell>
          <cell r="C367" t="str">
            <v>FO</v>
          </cell>
          <cell r="D367">
            <v>1094467799</v>
          </cell>
          <cell r="E367">
            <v>0</v>
          </cell>
          <cell r="F367">
            <v>0</v>
          </cell>
          <cell r="G367">
            <v>1094467799</v>
          </cell>
          <cell r="H367">
            <v>109446779</v>
          </cell>
          <cell r="I367">
            <v>10944677</v>
          </cell>
          <cell r="J367">
            <v>10944677</v>
          </cell>
          <cell r="K367">
            <v>1094467</v>
          </cell>
        </row>
        <row r="368">
          <cell r="B368" t="str">
            <v>SUNTECK</v>
          </cell>
          <cell r="C368" t="str">
            <v>CM</v>
          </cell>
          <cell r="D368">
            <v>0</v>
          </cell>
          <cell r="E368">
            <v>48648398</v>
          </cell>
          <cell r="F368">
            <v>0</v>
          </cell>
          <cell r="G368">
            <v>48648398</v>
          </cell>
          <cell r="H368">
            <v>4864839</v>
          </cell>
          <cell r="I368">
            <v>486483</v>
          </cell>
          <cell r="J368">
            <v>486483</v>
          </cell>
          <cell r="K368">
            <v>48648</v>
          </cell>
        </row>
        <row r="369">
          <cell r="B369" t="str">
            <v>SUNTV</v>
          </cell>
          <cell r="C369" t="str">
            <v>FO</v>
          </cell>
          <cell r="D369">
            <v>98521163</v>
          </cell>
          <cell r="E369">
            <v>0</v>
          </cell>
          <cell r="F369">
            <v>0</v>
          </cell>
          <cell r="G369">
            <v>98521163</v>
          </cell>
          <cell r="H369">
            <v>9852116</v>
          </cell>
          <cell r="I369">
            <v>985211</v>
          </cell>
          <cell r="J369">
            <v>985211</v>
          </cell>
          <cell r="K369">
            <v>98521</v>
          </cell>
        </row>
        <row r="370">
          <cell r="B370" t="str">
            <v>SUPREMEIND</v>
          </cell>
          <cell r="C370" t="str">
            <v>CM</v>
          </cell>
          <cell r="D370">
            <v>0</v>
          </cell>
          <cell r="E370">
            <v>63894125</v>
          </cell>
          <cell r="F370">
            <v>0</v>
          </cell>
          <cell r="G370">
            <v>63894125</v>
          </cell>
          <cell r="H370">
            <v>6389412</v>
          </cell>
          <cell r="I370">
            <v>638941</v>
          </cell>
          <cell r="J370">
            <v>638941</v>
          </cell>
          <cell r="K370">
            <v>63894</v>
          </cell>
        </row>
        <row r="371">
          <cell r="B371" t="str">
            <v>SUVEN</v>
          </cell>
          <cell r="C371" t="str">
            <v>CM</v>
          </cell>
          <cell r="D371">
            <v>0</v>
          </cell>
          <cell r="E371">
            <v>50912478</v>
          </cell>
          <cell r="F371">
            <v>0</v>
          </cell>
          <cell r="G371">
            <v>50912478</v>
          </cell>
          <cell r="H371">
            <v>5091247</v>
          </cell>
          <cell r="I371">
            <v>509124</v>
          </cell>
          <cell r="J371">
            <v>509124</v>
          </cell>
          <cell r="K371">
            <v>50912</v>
          </cell>
        </row>
        <row r="372">
          <cell r="B372" t="str">
            <v>SUZLON</v>
          </cell>
          <cell r="C372" t="str">
            <v>FO</v>
          </cell>
          <cell r="D372">
            <v>4257942401</v>
          </cell>
          <cell r="E372">
            <v>0</v>
          </cell>
          <cell r="F372">
            <v>0</v>
          </cell>
          <cell r="G372">
            <v>4257942401</v>
          </cell>
          <cell r="H372">
            <v>425794240</v>
          </cell>
          <cell r="I372">
            <v>42579424</v>
          </cell>
          <cell r="J372">
            <v>42579424</v>
          </cell>
          <cell r="K372">
            <v>4257942</v>
          </cell>
        </row>
        <row r="373">
          <cell r="B373" t="str">
            <v>SWANENERGY</v>
          </cell>
          <cell r="C373" t="str">
            <v>CM</v>
          </cell>
          <cell r="D373">
            <v>0</v>
          </cell>
          <cell r="E373">
            <v>62680000</v>
          </cell>
          <cell r="F373">
            <v>0</v>
          </cell>
          <cell r="G373">
            <v>62680000</v>
          </cell>
          <cell r="H373">
            <v>6268000</v>
          </cell>
          <cell r="I373">
            <v>626800</v>
          </cell>
          <cell r="J373">
            <v>626800</v>
          </cell>
          <cell r="K373">
            <v>62680</v>
          </cell>
        </row>
        <row r="374">
          <cell r="B374" t="str">
            <v>SYMPHONY</v>
          </cell>
          <cell r="C374" t="str">
            <v>CM</v>
          </cell>
          <cell r="D374">
            <v>0</v>
          </cell>
          <cell r="E374">
            <v>17489260</v>
          </cell>
          <cell r="F374">
            <v>0</v>
          </cell>
          <cell r="G374">
            <v>17489260</v>
          </cell>
          <cell r="H374">
            <v>1748926</v>
          </cell>
          <cell r="I374">
            <v>174892</v>
          </cell>
          <cell r="J374">
            <v>174892</v>
          </cell>
          <cell r="K374">
            <v>17489</v>
          </cell>
        </row>
        <row r="375">
          <cell r="B375" t="str">
            <v>SYNDIBANK</v>
          </cell>
          <cell r="C375" t="str">
            <v>FO</v>
          </cell>
          <cell r="D375">
            <v>381732665</v>
          </cell>
          <cell r="E375">
            <v>0</v>
          </cell>
          <cell r="F375">
            <v>0</v>
          </cell>
          <cell r="G375">
            <v>381732665</v>
          </cell>
          <cell r="H375">
            <v>38173266</v>
          </cell>
          <cell r="I375">
            <v>3817326</v>
          </cell>
          <cell r="J375">
            <v>3817326</v>
          </cell>
          <cell r="K375">
            <v>381732</v>
          </cell>
        </row>
        <row r="376">
          <cell r="B376" t="str">
            <v>SYNGENE</v>
          </cell>
          <cell r="C376" t="str">
            <v>CM</v>
          </cell>
          <cell r="D376">
            <v>0</v>
          </cell>
          <cell r="E376">
            <v>48043425</v>
          </cell>
          <cell r="F376">
            <v>0</v>
          </cell>
          <cell r="G376">
            <v>48043425</v>
          </cell>
          <cell r="H376">
            <v>4804342</v>
          </cell>
          <cell r="I376">
            <v>480434</v>
          </cell>
          <cell r="J376">
            <v>480434</v>
          </cell>
          <cell r="K376">
            <v>48043</v>
          </cell>
        </row>
        <row r="377">
          <cell r="B377" t="str">
            <v>TAKE</v>
          </cell>
          <cell r="C377" t="str">
            <v>CM</v>
          </cell>
          <cell r="D377">
            <v>0</v>
          </cell>
          <cell r="E377">
            <v>49117406</v>
          </cell>
          <cell r="F377">
            <v>0</v>
          </cell>
          <cell r="G377">
            <v>49117406</v>
          </cell>
          <cell r="H377">
            <v>4911740</v>
          </cell>
          <cell r="I377">
            <v>491174</v>
          </cell>
          <cell r="J377">
            <v>491174</v>
          </cell>
          <cell r="K377">
            <v>49117</v>
          </cell>
        </row>
        <row r="378">
          <cell r="B378" t="str">
            <v>TATACHEM</v>
          </cell>
          <cell r="C378" t="str">
            <v>FO</v>
          </cell>
          <cell r="D378">
            <v>176283921</v>
          </cell>
          <cell r="E378">
            <v>0</v>
          </cell>
          <cell r="F378">
            <v>0</v>
          </cell>
          <cell r="G378">
            <v>176283921</v>
          </cell>
          <cell r="H378">
            <v>17628392</v>
          </cell>
          <cell r="I378">
            <v>1762839</v>
          </cell>
          <cell r="J378">
            <v>1762839</v>
          </cell>
          <cell r="K378">
            <v>176283</v>
          </cell>
        </row>
        <row r="379">
          <cell r="B379" t="str">
            <v>TATACOMM</v>
          </cell>
          <cell r="C379" t="str">
            <v>FO</v>
          </cell>
          <cell r="D379">
            <v>71266785</v>
          </cell>
          <cell r="E379">
            <v>0</v>
          </cell>
          <cell r="F379">
            <v>0</v>
          </cell>
          <cell r="G379">
            <v>71266785</v>
          </cell>
          <cell r="H379">
            <v>7126678</v>
          </cell>
          <cell r="I379">
            <v>712667</v>
          </cell>
          <cell r="J379">
            <v>712667</v>
          </cell>
          <cell r="K379">
            <v>71266</v>
          </cell>
        </row>
        <row r="380">
          <cell r="B380" t="str">
            <v>TATAELXSI</v>
          </cell>
          <cell r="C380" t="str">
            <v>FO</v>
          </cell>
          <cell r="D380">
            <v>34521176</v>
          </cell>
          <cell r="E380">
            <v>0</v>
          </cell>
          <cell r="F380">
            <v>0</v>
          </cell>
          <cell r="G380">
            <v>34521176</v>
          </cell>
          <cell r="H380">
            <v>3452117</v>
          </cell>
          <cell r="I380">
            <v>345211</v>
          </cell>
          <cell r="J380">
            <v>345211</v>
          </cell>
          <cell r="K380">
            <v>34521</v>
          </cell>
        </row>
        <row r="381">
          <cell r="B381" t="str">
            <v>TATAGLOBAL</v>
          </cell>
          <cell r="C381" t="str">
            <v>FO</v>
          </cell>
          <cell r="D381">
            <v>394886605</v>
          </cell>
          <cell r="E381">
            <v>0</v>
          </cell>
          <cell r="F381">
            <v>0</v>
          </cell>
          <cell r="G381">
            <v>394886605</v>
          </cell>
          <cell r="H381">
            <v>39488660</v>
          </cell>
          <cell r="I381">
            <v>3948866</v>
          </cell>
          <cell r="J381">
            <v>3948866</v>
          </cell>
          <cell r="K381">
            <v>394886</v>
          </cell>
        </row>
        <row r="382">
          <cell r="B382" t="str">
            <v>TATAMOTORS</v>
          </cell>
          <cell r="C382" t="str">
            <v>FO</v>
          </cell>
          <cell r="D382">
            <v>1837088914</v>
          </cell>
          <cell r="E382">
            <v>0</v>
          </cell>
          <cell r="F382">
            <v>0</v>
          </cell>
          <cell r="G382">
            <v>1837088914</v>
          </cell>
          <cell r="H382">
            <v>183708891</v>
          </cell>
          <cell r="I382">
            <v>18370889</v>
          </cell>
          <cell r="J382">
            <v>18370889</v>
          </cell>
          <cell r="K382">
            <v>1837088</v>
          </cell>
        </row>
        <row r="383">
          <cell r="B383" t="str">
            <v>TATAMTRDVR</v>
          </cell>
          <cell r="C383" t="str">
            <v>FO</v>
          </cell>
          <cell r="D383">
            <v>508010704</v>
          </cell>
          <cell r="E383">
            <v>0</v>
          </cell>
          <cell r="F383">
            <v>0</v>
          </cell>
          <cell r="G383">
            <v>508010704</v>
          </cell>
          <cell r="H383">
            <v>50801070</v>
          </cell>
          <cell r="I383">
            <v>5080107</v>
          </cell>
          <cell r="J383">
            <v>5080107</v>
          </cell>
          <cell r="K383">
            <v>508010</v>
          </cell>
        </row>
        <row r="384">
          <cell r="B384" t="str">
            <v>TATAPOWER</v>
          </cell>
          <cell r="C384" t="str">
            <v>FO</v>
          </cell>
          <cell r="D384">
            <v>1811573044</v>
          </cell>
          <cell r="E384">
            <v>0</v>
          </cell>
          <cell r="F384">
            <v>0</v>
          </cell>
          <cell r="G384">
            <v>1811573044</v>
          </cell>
          <cell r="H384">
            <v>181157304</v>
          </cell>
          <cell r="I384">
            <v>18115730</v>
          </cell>
          <cell r="J384">
            <v>18115730</v>
          </cell>
          <cell r="K384">
            <v>1811573</v>
          </cell>
        </row>
        <row r="385">
          <cell r="B385" t="str">
            <v>TATASTEEL</v>
          </cell>
          <cell r="C385" t="str">
            <v>FO</v>
          </cell>
          <cell r="D385">
            <v>804264866</v>
          </cell>
          <cell r="E385">
            <v>0</v>
          </cell>
          <cell r="F385">
            <v>0</v>
          </cell>
          <cell r="G385">
            <v>804264866</v>
          </cell>
          <cell r="H385">
            <v>80426486</v>
          </cell>
          <cell r="I385">
            <v>8042648</v>
          </cell>
          <cell r="J385">
            <v>8042648</v>
          </cell>
          <cell r="K385">
            <v>804264</v>
          </cell>
        </row>
        <row r="386">
          <cell r="B386" t="str">
            <v>TCS</v>
          </cell>
          <cell r="C386" t="str">
            <v>FO</v>
          </cell>
          <cell r="D386">
            <v>1075227546</v>
          </cell>
          <cell r="E386">
            <v>0</v>
          </cell>
          <cell r="F386">
            <v>0</v>
          </cell>
          <cell r="G386">
            <v>1075227546</v>
          </cell>
          <cell r="H386">
            <v>107522754</v>
          </cell>
          <cell r="I386">
            <v>10752275</v>
          </cell>
          <cell r="J386">
            <v>10752275</v>
          </cell>
          <cell r="K386">
            <v>1075227</v>
          </cell>
        </row>
        <row r="387">
          <cell r="B387" t="str">
            <v>TEAMLEASE</v>
          </cell>
          <cell r="C387" t="str">
            <v>CM</v>
          </cell>
          <cell r="D387">
            <v>0</v>
          </cell>
          <cell r="E387">
            <v>9763060</v>
          </cell>
          <cell r="F387">
            <v>0</v>
          </cell>
          <cell r="G387">
            <v>9763060</v>
          </cell>
          <cell r="H387">
            <v>976306</v>
          </cell>
          <cell r="I387">
            <v>97630</v>
          </cell>
          <cell r="J387">
            <v>97630</v>
          </cell>
          <cell r="K387">
            <v>9763</v>
          </cell>
        </row>
        <row r="388">
          <cell r="B388" t="str">
            <v>TECHM</v>
          </cell>
          <cell r="C388" t="str">
            <v>FO</v>
          </cell>
          <cell r="D388">
            <v>626623764</v>
          </cell>
          <cell r="E388">
            <v>0</v>
          </cell>
          <cell r="F388">
            <v>0</v>
          </cell>
          <cell r="G388">
            <v>626623764</v>
          </cell>
          <cell r="H388">
            <v>62662376</v>
          </cell>
          <cell r="I388">
            <v>6266237</v>
          </cell>
          <cell r="J388">
            <v>6266237</v>
          </cell>
          <cell r="K388">
            <v>626623</v>
          </cell>
        </row>
        <row r="389">
          <cell r="B389" t="str">
            <v>TEJASNET</v>
          </cell>
          <cell r="C389" t="str">
            <v>CM</v>
          </cell>
          <cell r="D389">
            <v>0</v>
          </cell>
          <cell r="E389">
            <v>36806999</v>
          </cell>
          <cell r="F389">
            <v>0</v>
          </cell>
          <cell r="G389">
            <v>36806999</v>
          </cell>
          <cell r="H389">
            <v>3680699</v>
          </cell>
          <cell r="I389">
            <v>368069</v>
          </cell>
          <cell r="J389">
            <v>368069</v>
          </cell>
          <cell r="K389">
            <v>36806</v>
          </cell>
        </row>
        <row r="390">
          <cell r="B390" t="str">
            <v>TFCILTD</v>
          </cell>
          <cell r="C390" t="str">
            <v>CM</v>
          </cell>
          <cell r="D390">
            <v>0</v>
          </cell>
          <cell r="E390">
            <v>73554132</v>
          </cell>
          <cell r="F390">
            <v>0</v>
          </cell>
          <cell r="G390">
            <v>73554132</v>
          </cell>
          <cell r="H390">
            <v>7355413</v>
          </cell>
          <cell r="I390">
            <v>735541</v>
          </cell>
          <cell r="J390">
            <v>735541</v>
          </cell>
          <cell r="K390">
            <v>73554</v>
          </cell>
        </row>
        <row r="391">
          <cell r="B391" t="str">
            <v>THERMAX</v>
          </cell>
          <cell r="C391" t="str">
            <v>CM</v>
          </cell>
          <cell r="D391">
            <v>0</v>
          </cell>
          <cell r="E391">
            <v>38759555</v>
          </cell>
          <cell r="F391">
            <v>0</v>
          </cell>
          <cell r="G391">
            <v>38759555</v>
          </cell>
          <cell r="H391">
            <v>3875955</v>
          </cell>
          <cell r="I391">
            <v>387595</v>
          </cell>
          <cell r="J391">
            <v>387595</v>
          </cell>
          <cell r="K391">
            <v>38759</v>
          </cell>
        </row>
        <row r="392">
          <cell r="B392" t="str">
            <v>THOMASCOOK</v>
          </cell>
          <cell r="C392" t="str">
            <v>CM</v>
          </cell>
          <cell r="D392">
            <v>0</v>
          </cell>
          <cell r="E392">
            <v>122053649</v>
          </cell>
          <cell r="F392">
            <v>0</v>
          </cell>
          <cell r="G392">
            <v>122053649</v>
          </cell>
          <cell r="H392">
            <v>12205364</v>
          </cell>
          <cell r="I392">
            <v>1220536</v>
          </cell>
          <cell r="J392">
            <v>1220536</v>
          </cell>
          <cell r="K392">
            <v>122053</v>
          </cell>
        </row>
        <row r="393">
          <cell r="B393" t="str">
            <v>TITAN</v>
          </cell>
          <cell r="C393" t="str">
            <v>FO</v>
          </cell>
          <cell r="D393">
            <v>418084240</v>
          </cell>
          <cell r="E393">
            <v>0</v>
          </cell>
          <cell r="F393">
            <v>0</v>
          </cell>
          <cell r="G393">
            <v>418084240</v>
          </cell>
          <cell r="H393">
            <v>41808424</v>
          </cell>
          <cell r="I393">
            <v>4180842</v>
          </cell>
          <cell r="J393">
            <v>4180842</v>
          </cell>
          <cell r="K393">
            <v>418084</v>
          </cell>
        </row>
        <row r="394">
          <cell r="B394" t="str">
            <v>TORNTPHARM</v>
          </cell>
          <cell r="C394" t="str">
            <v>FO</v>
          </cell>
          <cell r="D394">
            <v>48658000</v>
          </cell>
          <cell r="E394">
            <v>0</v>
          </cell>
          <cell r="F394">
            <v>0</v>
          </cell>
          <cell r="G394">
            <v>48658000</v>
          </cell>
          <cell r="H394">
            <v>4865800</v>
          </cell>
          <cell r="I394">
            <v>486580</v>
          </cell>
          <cell r="J394">
            <v>486580</v>
          </cell>
          <cell r="K394">
            <v>48658</v>
          </cell>
        </row>
        <row r="395">
          <cell r="B395" t="str">
            <v>TORNTPOWER</v>
          </cell>
          <cell r="C395" t="str">
            <v>FO</v>
          </cell>
          <cell r="D395">
            <v>223173466</v>
          </cell>
          <cell r="E395">
            <v>0</v>
          </cell>
          <cell r="F395">
            <v>0</v>
          </cell>
          <cell r="G395">
            <v>223173466</v>
          </cell>
          <cell r="H395">
            <v>22317346</v>
          </cell>
          <cell r="I395">
            <v>2231734</v>
          </cell>
          <cell r="J395">
            <v>2231734</v>
          </cell>
          <cell r="K395">
            <v>223173</v>
          </cell>
        </row>
        <row r="396">
          <cell r="B396" t="str">
            <v>TV18BRDCST</v>
          </cell>
          <cell r="C396" t="str">
            <v>FO</v>
          </cell>
          <cell r="D396">
            <v>649495501</v>
          </cell>
          <cell r="E396">
            <v>0</v>
          </cell>
          <cell r="F396">
            <v>0</v>
          </cell>
          <cell r="G396">
            <v>649495501</v>
          </cell>
          <cell r="H396">
            <v>64949550</v>
          </cell>
          <cell r="I396">
            <v>6494955</v>
          </cell>
          <cell r="J396">
            <v>6494955</v>
          </cell>
          <cell r="K396">
            <v>649495</v>
          </cell>
        </row>
        <row r="397">
          <cell r="B397" t="str">
            <v>TVSMOTOR</v>
          </cell>
          <cell r="C397" t="str">
            <v>FO</v>
          </cell>
          <cell r="D397">
            <v>202404328</v>
          </cell>
          <cell r="E397">
            <v>0</v>
          </cell>
          <cell r="F397">
            <v>0</v>
          </cell>
          <cell r="G397">
            <v>202404328</v>
          </cell>
          <cell r="H397">
            <v>20240432</v>
          </cell>
          <cell r="I397">
            <v>2024043</v>
          </cell>
          <cell r="J397">
            <v>2024043</v>
          </cell>
          <cell r="K397">
            <v>202404</v>
          </cell>
        </row>
        <row r="398">
          <cell r="B398" t="str">
            <v>TVTODAY</v>
          </cell>
          <cell r="C398" t="str">
            <v>CM</v>
          </cell>
          <cell r="D398">
            <v>0</v>
          </cell>
          <cell r="E398">
            <v>25402129</v>
          </cell>
          <cell r="F398">
            <v>0</v>
          </cell>
          <cell r="G398">
            <v>25402129</v>
          </cell>
          <cell r="H398">
            <v>2540212</v>
          </cell>
          <cell r="I398">
            <v>254021</v>
          </cell>
          <cell r="J398">
            <v>254021</v>
          </cell>
          <cell r="K398">
            <v>25402</v>
          </cell>
        </row>
        <row r="399">
          <cell r="B399" t="str">
            <v>UBL</v>
          </cell>
          <cell r="C399" t="str">
            <v>FO</v>
          </cell>
          <cell r="D399">
            <v>70472674</v>
          </cell>
          <cell r="E399">
            <v>0</v>
          </cell>
          <cell r="F399">
            <v>0</v>
          </cell>
          <cell r="G399">
            <v>70472674</v>
          </cell>
          <cell r="H399">
            <v>7047267</v>
          </cell>
          <cell r="I399">
            <v>704726</v>
          </cell>
          <cell r="J399">
            <v>704726</v>
          </cell>
          <cell r="K399">
            <v>70472</v>
          </cell>
        </row>
        <row r="400">
          <cell r="B400" t="str">
            <v>UFLEX</v>
          </cell>
          <cell r="C400" t="str">
            <v>CM</v>
          </cell>
          <cell r="D400">
            <v>0</v>
          </cell>
          <cell r="E400">
            <v>40427147</v>
          </cell>
          <cell r="F400">
            <v>0</v>
          </cell>
          <cell r="G400">
            <v>40427147</v>
          </cell>
          <cell r="H400">
            <v>4042714</v>
          </cell>
          <cell r="I400">
            <v>404271</v>
          </cell>
          <cell r="J400">
            <v>404271</v>
          </cell>
          <cell r="K400">
            <v>40427</v>
          </cell>
        </row>
        <row r="401">
          <cell r="B401" t="str">
            <v>UJJIVAN</v>
          </cell>
          <cell r="C401" t="str">
            <v>FO</v>
          </cell>
          <cell r="D401">
            <v>120861781</v>
          </cell>
          <cell r="E401">
            <v>0</v>
          </cell>
          <cell r="F401">
            <v>0</v>
          </cell>
          <cell r="G401">
            <v>120861781</v>
          </cell>
          <cell r="H401">
            <v>12086178</v>
          </cell>
          <cell r="I401">
            <v>1208617</v>
          </cell>
          <cell r="J401">
            <v>1208617</v>
          </cell>
          <cell r="K401">
            <v>120861</v>
          </cell>
        </row>
        <row r="402">
          <cell r="B402" t="str">
            <v>ULTRACEMCO</v>
          </cell>
          <cell r="C402" t="str">
            <v>FO</v>
          </cell>
          <cell r="D402">
            <v>104410218</v>
          </cell>
          <cell r="E402">
            <v>0</v>
          </cell>
          <cell r="F402">
            <v>0</v>
          </cell>
          <cell r="G402">
            <v>104410218</v>
          </cell>
          <cell r="H402">
            <v>10441021</v>
          </cell>
          <cell r="I402">
            <v>1044102</v>
          </cell>
          <cell r="J402">
            <v>1044102</v>
          </cell>
          <cell r="K402">
            <v>104410</v>
          </cell>
        </row>
        <row r="403">
          <cell r="B403" t="str">
            <v>UNIONBANK</v>
          </cell>
          <cell r="C403" t="str">
            <v>FO</v>
          </cell>
          <cell r="D403">
            <v>380658800</v>
          </cell>
          <cell r="E403">
            <v>0</v>
          </cell>
          <cell r="F403">
            <v>0</v>
          </cell>
          <cell r="G403">
            <v>380658800</v>
          </cell>
          <cell r="H403">
            <v>38065880</v>
          </cell>
          <cell r="I403">
            <v>3806588</v>
          </cell>
          <cell r="J403">
            <v>3806588</v>
          </cell>
          <cell r="K403">
            <v>380658</v>
          </cell>
        </row>
        <row r="404">
          <cell r="B404" t="str">
            <v>UNITECH</v>
          </cell>
          <cell r="C404" t="str">
            <v>CM</v>
          </cell>
          <cell r="D404">
            <v>0</v>
          </cell>
          <cell r="E404">
            <v>2233208099</v>
          </cell>
          <cell r="F404">
            <v>0</v>
          </cell>
          <cell r="G404">
            <v>2233208099</v>
          </cell>
          <cell r="H404">
            <v>223320809</v>
          </cell>
          <cell r="I404">
            <v>22332080</v>
          </cell>
          <cell r="J404">
            <v>22332080</v>
          </cell>
          <cell r="K404">
            <v>2233208</v>
          </cell>
        </row>
        <row r="405">
          <cell r="B405" t="str">
            <v>UPL</v>
          </cell>
          <cell r="C405" t="str">
            <v>FO</v>
          </cell>
          <cell r="D405">
            <v>367978187</v>
          </cell>
          <cell r="E405">
            <v>0</v>
          </cell>
          <cell r="F405">
            <v>0</v>
          </cell>
          <cell r="G405">
            <v>367978187</v>
          </cell>
          <cell r="H405">
            <v>36797818</v>
          </cell>
          <cell r="I405">
            <v>3679781</v>
          </cell>
          <cell r="J405">
            <v>3679781</v>
          </cell>
          <cell r="K405">
            <v>367978</v>
          </cell>
        </row>
        <row r="406">
          <cell r="B406" t="str">
            <v>UTINIFTETF</v>
          </cell>
          <cell r="C406" t="str">
            <v>ETF</v>
          </cell>
          <cell r="D406">
            <v>0</v>
          </cell>
          <cell r="E406">
            <v>0</v>
          </cell>
          <cell r="F406">
            <v>58023470</v>
          </cell>
          <cell r="G406">
            <v>58023470</v>
          </cell>
          <cell r="H406">
            <v>5802347</v>
          </cell>
          <cell r="I406">
            <v>580234</v>
          </cell>
          <cell r="J406">
            <v>580234</v>
          </cell>
          <cell r="K406">
            <v>58023</v>
          </cell>
        </row>
        <row r="407">
          <cell r="B407" t="str">
            <v>VBL</v>
          </cell>
          <cell r="C407" t="str">
            <v>CM</v>
          </cell>
          <cell r="D407">
            <v>0</v>
          </cell>
          <cell r="E407">
            <v>48257145</v>
          </cell>
          <cell r="F407">
            <v>0</v>
          </cell>
          <cell r="G407">
            <v>48257145</v>
          </cell>
          <cell r="H407">
            <v>4825714</v>
          </cell>
          <cell r="I407">
            <v>482571</v>
          </cell>
          <cell r="J407">
            <v>482571</v>
          </cell>
          <cell r="K407">
            <v>48257</v>
          </cell>
        </row>
        <row r="408">
          <cell r="B408" t="str">
            <v>VEDL</v>
          </cell>
          <cell r="C408" t="str">
            <v>FO</v>
          </cell>
          <cell r="D408">
            <v>1844343980</v>
          </cell>
          <cell r="E408">
            <v>0</v>
          </cell>
          <cell r="F408">
            <v>0</v>
          </cell>
          <cell r="G408">
            <v>1844343980</v>
          </cell>
          <cell r="H408">
            <v>184434398</v>
          </cell>
          <cell r="I408">
            <v>18443439</v>
          </cell>
          <cell r="J408">
            <v>18443439</v>
          </cell>
          <cell r="K408">
            <v>1844343</v>
          </cell>
        </row>
        <row r="409">
          <cell r="B409" t="str">
            <v>VENKEYS</v>
          </cell>
          <cell r="C409" t="str">
            <v>CM</v>
          </cell>
          <cell r="D409">
            <v>0</v>
          </cell>
          <cell r="E409">
            <v>6183370</v>
          </cell>
          <cell r="F409">
            <v>0</v>
          </cell>
          <cell r="G409">
            <v>6183370</v>
          </cell>
          <cell r="H409">
            <v>618337</v>
          </cell>
          <cell r="I409">
            <v>61833</v>
          </cell>
          <cell r="J409">
            <v>61833</v>
          </cell>
          <cell r="K409">
            <v>6183</v>
          </cell>
        </row>
        <row r="410">
          <cell r="B410" t="str">
            <v>VGUARD</v>
          </cell>
          <cell r="C410" t="str">
            <v>FO</v>
          </cell>
          <cell r="D410">
            <v>151912591</v>
          </cell>
          <cell r="E410">
            <v>0</v>
          </cell>
          <cell r="F410">
            <v>0</v>
          </cell>
          <cell r="G410">
            <v>151912591</v>
          </cell>
          <cell r="H410">
            <v>15191259</v>
          </cell>
          <cell r="I410">
            <v>1519125</v>
          </cell>
          <cell r="J410">
            <v>1519125</v>
          </cell>
          <cell r="K410">
            <v>151912</v>
          </cell>
        </row>
        <row r="411">
          <cell r="B411" t="str">
            <v>VIJAYABANK</v>
          </cell>
          <cell r="C411" t="str">
            <v>CM</v>
          </cell>
          <cell r="D411">
            <v>0</v>
          </cell>
          <cell r="E411">
            <v>407336263</v>
          </cell>
          <cell r="F411">
            <v>0</v>
          </cell>
          <cell r="G411">
            <v>407336263</v>
          </cell>
          <cell r="H411">
            <v>40733626</v>
          </cell>
          <cell r="I411">
            <v>4073362</v>
          </cell>
          <cell r="J411">
            <v>4073362</v>
          </cell>
          <cell r="K411">
            <v>407336</v>
          </cell>
        </row>
        <row r="412">
          <cell r="B412" t="str">
            <v>VIPIND</v>
          </cell>
          <cell r="C412" t="str">
            <v>CM</v>
          </cell>
          <cell r="D412">
            <v>0</v>
          </cell>
          <cell r="E412">
            <v>67120795</v>
          </cell>
          <cell r="F412">
            <v>0</v>
          </cell>
          <cell r="G412">
            <v>67120795</v>
          </cell>
          <cell r="H412">
            <v>6712079</v>
          </cell>
          <cell r="I412">
            <v>671207</v>
          </cell>
          <cell r="J412">
            <v>671207</v>
          </cell>
          <cell r="K412">
            <v>67120</v>
          </cell>
        </row>
        <row r="413">
          <cell r="B413" t="str">
            <v>VMART</v>
          </cell>
          <cell r="C413" t="str">
            <v>CM</v>
          </cell>
          <cell r="D413">
            <v>0</v>
          </cell>
          <cell r="E413">
            <v>15793090</v>
          </cell>
          <cell r="F413">
            <v>0</v>
          </cell>
          <cell r="G413">
            <v>15793090</v>
          </cell>
          <cell r="H413">
            <v>1579309</v>
          </cell>
          <cell r="I413">
            <v>157930</v>
          </cell>
          <cell r="J413">
            <v>157930</v>
          </cell>
          <cell r="K413">
            <v>15793</v>
          </cell>
        </row>
        <row r="414">
          <cell r="B414" t="str">
            <v>VOLTAS</v>
          </cell>
          <cell r="C414" t="str">
            <v>FO</v>
          </cell>
          <cell r="D414">
            <v>230631260</v>
          </cell>
          <cell r="E414">
            <v>0</v>
          </cell>
          <cell r="F414">
            <v>0</v>
          </cell>
          <cell r="G414">
            <v>230631260</v>
          </cell>
          <cell r="H414">
            <v>23063126</v>
          </cell>
          <cell r="I414">
            <v>2306312</v>
          </cell>
          <cell r="J414">
            <v>2306312</v>
          </cell>
          <cell r="K414">
            <v>230631</v>
          </cell>
        </row>
        <row r="415">
          <cell r="B415" t="str">
            <v>VTL</v>
          </cell>
          <cell r="C415" t="str">
            <v>CM</v>
          </cell>
          <cell r="D415">
            <v>0</v>
          </cell>
          <cell r="E415">
            <v>21737768</v>
          </cell>
          <cell r="F415">
            <v>0</v>
          </cell>
          <cell r="G415">
            <v>21737768</v>
          </cell>
          <cell r="H415">
            <v>2173776</v>
          </cell>
          <cell r="I415">
            <v>217377</v>
          </cell>
          <cell r="J415">
            <v>217377</v>
          </cell>
          <cell r="K415">
            <v>21737</v>
          </cell>
        </row>
        <row r="416">
          <cell r="B416" t="str">
            <v>WABAG</v>
          </cell>
          <cell r="C416" t="str">
            <v>CM</v>
          </cell>
          <cell r="D416">
            <v>0</v>
          </cell>
          <cell r="E416">
            <v>41161868</v>
          </cell>
          <cell r="F416">
            <v>0</v>
          </cell>
          <cell r="G416">
            <v>41161868</v>
          </cell>
          <cell r="H416">
            <v>4116186</v>
          </cell>
          <cell r="I416">
            <v>411618</v>
          </cell>
          <cell r="J416">
            <v>411618</v>
          </cell>
          <cell r="K416">
            <v>41161</v>
          </cell>
        </row>
        <row r="417">
          <cell r="B417" t="str">
            <v>WELCORP</v>
          </cell>
          <cell r="C417" t="str">
            <v>CM</v>
          </cell>
          <cell r="D417">
            <v>0</v>
          </cell>
          <cell r="E417">
            <v>137242944</v>
          </cell>
          <cell r="F417">
            <v>0</v>
          </cell>
          <cell r="G417">
            <v>137242944</v>
          </cell>
          <cell r="H417">
            <v>13724294</v>
          </cell>
          <cell r="I417">
            <v>1372429</v>
          </cell>
          <cell r="J417">
            <v>1372429</v>
          </cell>
          <cell r="K417">
            <v>137242</v>
          </cell>
        </row>
        <row r="418">
          <cell r="B418" t="str">
            <v>WELENT</v>
          </cell>
          <cell r="C418" t="str">
            <v>CM</v>
          </cell>
          <cell r="D418">
            <v>0</v>
          </cell>
          <cell r="E418">
            <v>81741975</v>
          </cell>
          <cell r="F418">
            <v>0</v>
          </cell>
          <cell r="G418">
            <v>81741975</v>
          </cell>
          <cell r="H418">
            <v>8174197</v>
          </cell>
          <cell r="I418">
            <v>817419</v>
          </cell>
          <cell r="J418">
            <v>817419</v>
          </cell>
          <cell r="K418">
            <v>81741</v>
          </cell>
        </row>
        <row r="419">
          <cell r="B419" t="str">
            <v>WELSPUNIND</v>
          </cell>
          <cell r="C419" t="str">
            <v>CM</v>
          </cell>
          <cell r="D419">
            <v>0</v>
          </cell>
          <cell r="E419">
            <v>316684217</v>
          </cell>
          <cell r="F419">
            <v>0</v>
          </cell>
          <cell r="G419">
            <v>316684217</v>
          </cell>
          <cell r="H419">
            <v>31668421</v>
          </cell>
          <cell r="I419">
            <v>3166842</v>
          </cell>
          <cell r="J419">
            <v>3166842</v>
          </cell>
          <cell r="K419">
            <v>316684</v>
          </cell>
        </row>
        <row r="420">
          <cell r="B420" t="str">
            <v>WHIRLPOOL</v>
          </cell>
          <cell r="C420" t="str">
            <v>CM</v>
          </cell>
          <cell r="D420">
            <v>0</v>
          </cell>
          <cell r="E420">
            <v>31717958</v>
          </cell>
          <cell r="F420">
            <v>0</v>
          </cell>
          <cell r="G420">
            <v>31717958</v>
          </cell>
          <cell r="H420">
            <v>3171795</v>
          </cell>
          <cell r="I420">
            <v>317179</v>
          </cell>
          <cell r="J420">
            <v>317179</v>
          </cell>
          <cell r="K420">
            <v>31717</v>
          </cell>
        </row>
        <row r="421">
          <cell r="B421" t="str">
            <v>WIPRO</v>
          </cell>
          <cell r="C421" t="str">
            <v>FO</v>
          </cell>
          <cell r="D421">
            <v>1138689470</v>
          </cell>
          <cell r="E421">
            <v>0</v>
          </cell>
          <cell r="F421">
            <v>0</v>
          </cell>
          <cell r="G421">
            <v>1138689470</v>
          </cell>
          <cell r="H421">
            <v>113868947</v>
          </cell>
          <cell r="I421">
            <v>11386894</v>
          </cell>
          <cell r="J421">
            <v>11386894</v>
          </cell>
          <cell r="K421">
            <v>1138689</v>
          </cell>
        </row>
        <row r="422">
          <cell r="B422" t="str">
            <v>WOCKPHARMA</v>
          </cell>
          <cell r="C422" t="str">
            <v>FO</v>
          </cell>
          <cell r="D422">
            <v>28645071</v>
          </cell>
          <cell r="E422">
            <v>0</v>
          </cell>
          <cell r="F422">
            <v>0</v>
          </cell>
          <cell r="G422">
            <v>28645071</v>
          </cell>
          <cell r="H422">
            <v>2864507</v>
          </cell>
          <cell r="I422">
            <v>286450</v>
          </cell>
          <cell r="J422">
            <v>286450</v>
          </cell>
          <cell r="K422">
            <v>28645</v>
          </cell>
        </row>
        <row r="423">
          <cell r="B423" t="str">
            <v>YESBANK</v>
          </cell>
          <cell r="C423" t="str">
            <v>FO</v>
          </cell>
          <cell r="D423">
            <v>1842254995</v>
          </cell>
          <cell r="E423">
            <v>0</v>
          </cell>
          <cell r="F423">
            <v>0</v>
          </cell>
          <cell r="G423">
            <v>1842254995</v>
          </cell>
          <cell r="H423">
            <v>184225499</v>
          </cell>
          <cell r="I423">
            <v>18422549</v>
          </cell>
          <cell r="J423">
            <v>18422549</v>
          </cell>
          <cell r="K423">
            <v>1842254</v>
          </cell>
        </row>
        <row r="424">
          <cell r="B424" t="str">
            <v>ZEEL</v>
          </cell>
          <cell r="C424" t="str">
            <v>FO</v>
          </cell>
          <cell r="D424">
            <v>560693408</v>
          </cell>
          <cell r="E424">
            <v>0</v>
          </cell>
          <cell r="F424">
            <v>0</v>
          </cell>
          <cell r="G424">
            <v>560693408</v>
          </cell>
          <cell r="H424">
            <v>56069340</v>
          </cell>
          <cell r="I424">
            <v>5606934</v>
          </cell>
          <cell r="J424">
            <v>5606934</v>
          </cell>
          <cell r="K424">
            <v>560693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4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376</v>
      </c>
      <c r="C2" s="1">
        <f>VLOOKUP(B2,[1]Sheet1!$B$1:$K$424,7,0)</f>
        <v>281626</v>
      </c>
      <c r="D2" s="1">
        <f>VLOOKUP(B2,[1]Sheet1!$B$1:$K$424,8,0)</f>
        <v>28162</v>
      </c>
      <c r="E2" s="1">
        <f>VLOOKUP(B2,[1]Sheet1!$B$1:$K$424,9,0)</f>
        <v>28162</v>
      </c>
      <c r="F2" s="1">
        <f>VLOOKUP(B2,[1]Sheet1!$B$1:$K$424,10,0)</f>
        <v>2816</v>
      </c>
    </row>
    <row r="3" spans="1:6" x14ac:dyDescent="0.25">
      <c r="A3" s="1">
        <v>2</v>
      </c>
      <c r="B3" s="2" t="s">
        <v>377</v>
      </c>
      <c r="C3" s="1">
        <f>VLOOKUP(B3,[1]Sheet1!$B$1:$K$424,7,0)</f>
        <v>3977618</v>
      </c>
      <c r="D3" s="1">
        <f>VLOOKUP(B3,[1]Sheet1!$B$1:$K$424,8,0)</f>
        <v>397761</v>
      </c>
      <c r="E3" s="1">
        <f>VLOOKUP(B3,[1]Sheet1!$B$1:$K$424,9,0)</f>
        <v>397761</v>
      </c>
      <c r="F3" s="1">
        <f>VLOOKUP(B3,[1]Sheet1!$B$1:$K$424,10,0)</f>
        <v>39776</v>
      </c>
    </row>
    <row r="4" spans="1:6" x14ac:dyDescent="0.25">
      <c r="A4" s="1">
        <v>3</v>
      </c>
      <c r="B4" s="2" t="s">
        <v>6</v>
      </c>
      <c r="C4" s="1">
        <f>VLOOKUP(B4,[1]Sheet1!$B$1:$K$424,7,0)</f>
        <v>5297709</v>
      </c>
      <c r="D4" s="1">
        <f>VLOOKUP(B4,[1]Sheet1!$B$1:$K$424,8,0)</f>
        <v>529770</v>
      </c>
      <c r="E4" s="1">
        <f>VLOOKUP(B4,[1]Sheet1!$B$1:$K$424,9,0)</f>
        <v>529770</v>
      </c>
      <c r="F4" s="1">
        <f>VLOOKUP(B4,[1]Sheet1!$B$1:$K$424,10,0)</f>
        <v>52977</v>
      </c>
    </row>
    <row r="5" spans="1:6" x14ac:dyDescent="0.25">
      <c r="A5" s="1">
        <v>4</v>
      </c>
      <c r="B5" s="2" t="s">
        <v>7</v>
      </c>
      <c r="C5" s="1">
        <f>VLOOKUP(B5,[1]Sheet1!$B$1:$K$424,7,0)</f>
        <v>55135115</v>
      </c>
      <c r="D5" s="1">
        <f>VLOOKUP(B5,[1]Sheet1!$B$1:$K$424,8,0)</f>
        <v>5513511</v>
      </c>
      <c r="E5" s="1">
        <f>VLOOKUP(B5,[1]Sheet1!$B$1:$K$424,9,0)</f>
        <v>5513511</v>
      </c>
      <c r="F5" s="1">
        <f>VLOOKUP(B5,[1]Sheet1!$B$1:$K$424,10,0)</f>
        <v>551351</v>
      </c>
    </row>
    <row r="6" spans="1:6" x14ac:dyDescent="0.25">
      <c r="A6" s="1">
        <v>5</v>
      </c>
      <c r="B6" s="2" t="s">
        <v>8</v>
      </c>
      <c r="C6" s="1">
        <f>VLOOKUP(B6,[1]Sheet1!$B$1:$K$424,7,0)</f>
        <v>31452986</v>
      </c>
      <c r="D6" s="1">
        <f>VLOOKUP(B6,[1]Sheet1!$B$1:$K$424,8,0)</f>
        <v>3145298</v>
      </c>
      <c r="E6" s="1">
        <f>VLOOKUP(B6,[1]Sheet1!$B$1:$K$424,9,0)</f>
        <v>3145298</v>
      </c>
      <c r="F6" s="1">
        <f>VLOOKUP(B6,[1]Sheet1!$B$1:$K$424,10,0)</f>
        <v>314529</v>
      </c>
    </row>
    <row r="7" spans="1:6" x14ac:dyDescent="0.25">
      <c r="A7" s="1">
        <v>6</v>
      </c>
      <c r="B7" s="2" t="s">
        <v>9</v>
      </c>
      <c r="C7" s="1">
        <f>VLOOKUP(B7,[1]Sheet1!$B$1:$K$424,7,0)</f>
        <v>8539214</v>
      </c>
      <c r="D7" s="1">
        <f>VLOOKUP(B7,[1]Sheet1!$B$1:$K$424,8,0)</f>
        <v>853921</v>
      </c>
      <c r="E7" s="1">
        <f>VLOOKUP(B7,[1]Sheet1!$B$1:$K$424,9,0)</f>
        <v>853921</v>
      </c>
      <c r="F7" s="1">
        <f>VLOOKUP(B7,[1]Sheet1!$B$1:$K$424,10,0)</f>
        <v>85392</v>
      </c>
    </row>
    <row r="8" spans="1:6" x14ac:dyDescent="0.25">
      <c r="A8" s="1">
        <v>7</v>
      </c>
      <c r="B8" s="2" t="s">
        <v>10</v>
      </c>
      <c r="C8" s="1">
        <f>VLOOKUP(B8,[1]Sheet1!$B$1:$K$424,7,0)</f>
        <v>27584660</v>
      </c>
      <c r="D8" s="1">
        <f>VLOOKUP(B8,[1]Sheet1!$B$1:$K$424,8,0)</f>
        <v>2758466</v>
      </c>
      <c r="E8" s="1">
        <f>VLOOKUP(B8,[1]Sheet1!$B$1:$K$424,9,0)</f>
        <v>2758466</v>
      </c>
      <c r="F8" s="1">
        <f>VLOOKUP(B8,[1]Sheet1!$B$1:$K$424,10,0)</f>
        <v>275846</v>
      </c>
    </row>
    <row r="9" spans="1:6" x14ac:dyDescent="0.25">
      <c r="A9" s="1">
        <v>8</v>
      </c>
      <c r="B9" s="2" t="s">
        <v>11</v>
      </c>
      <c r="C9" s="1">
        <f>VLOOKUP(B9,[1]Sheet1!$B$1:$K$424,7,0)</f>
        <v>69848068</v>
      </c>
      <c r="D9" s="1">
        <f>VLOOKUP(B9,[1]Sheet1!$B$1:$K$424,8,0)</f>
        <v>6984806</v>
      </c>
      <c r="E9" s="1">
        <f>VLOOKUP(B9,[1]Sheet1!$B$1:$K$424,9,0)</f>
        <v>6984806</v>
      </c>
      <c r="F9" s="1">
        <f>VLOOKUP(B9,[1]Sheet1!$B$1:$K$424,10,0)</f>
        <v>698480</v>
      </c>
    </row>
    <row r="10" spans="1:6" x14ac:dyDescent="0.25">
      <c r="A10" s="1">
        <v>9</v>
      </c>
      <c r="B10" s="2" t="s">
        <v>12</v>
      </c>
      <c r="C10" s="1">
        <f>VLOOKUP(B10,[1]Sheet1!$B$1:$K$424,7,0)</f>
        <v>103865137</v>
      </c>
      <c r="D10" s="1">
        <f>VLOOKUP(B10,[1]Sheet1!$B$1:$K$424,8,0)</f>
        <v>10386513</v>
      </c>
      <c r="E10" s="1">
        <f>VLOOKUP(B10,[1]Sheet1!$B$1:$K$424,9,0)</f>
        <v>10386513</v>
      </c>
      <c r="F10" s="1">
        <f>VLOOKUP(B10,[1]Sheet1!$B$1:$K$424,10,0)</f>
        <v>1038651</v>
      </c>
    </row>
    <row r="11" spans="1:6" x14ac:dyDescent="0.25">
      <c r="A11" s="1">
        <v>10</v>
      </c>
      <c r="B11" s="2" t="s">
        <v>13</v>
      </c>
      <c r="C11" s="1">
        <f>VLOOKUP(B11,[1]Sheet1!$B$1:$K$424,7,0)</f>
        <v>27584660</v>
      </c>
      <c r="D11" s="1">
        <f>VLOOKUP(B11,[1]Sheet1!$B$1:$K$424,8,0)</f>
        <v>2758466</v>
      </c>
      <c r="E11" s="1">
        <f>VLOOKUP(B11,[1]Sheet1!$B$1:$K$424,9,0)</f>
        <v>2758466</v>
      </c>
      <c r="F11" s="1">
        <f>VLOOKUP(B11,[1]Sheet1!$B$1:$K$424,10,0)</f>
        <v>275846</v>
      </c>
    </row>
    <row r="12" spans="1:6" x14ac:dyDescent="0.25">
      <c r="A12" s="1">
        <v>11</v>
      </c>
      <c r="B12" s="2" t="s">
        <v>14</v>
      </c>
      <c r="C12" s="1">
        <f>VLOOKUP(B12,[1]Sheet1!$B$1:$K$424,7,0)</f>
        <v>13190391</v>
      </c>
      <c r="D12" s="1">
        <f>VLOOKUP(B12,[1]Sheet1!$B$1:$K$424,8,0)</f>
        <v>1319039</v>
      </c>
      <c r="E12" s="1">
        <f>VLOOKUP(B12,[1]Sheet1!$B$1:$K$424,9,0)</f>
        <v>1319039</v>
      </c>
      <c r="F12" s="1">
        <f>VLOOKUP(B12,[1]Sheet1!$B$1:$K$424,10,0)</f>
        <v>131903</v>
      </c>
    </row>
    <row r="13" spans="1:6" x14ac:dyDescent="0.25">
      <c r="A13" s="1">
        <v>12</v>
      </c>
      <c r="B13" s="2" t="s">
        <v>15</v>
      </c>
      <c r="C13" s="1">
        <f>VLOOKUP(B13,[1]Sheet1!$B$1:$K$424,7,0)</f>
        <v>3617145</v>
      </c>
      <c r="D13" s="1">
        <f>VLOOKUP(B13,[1]Sheet1!$B$1:$K$424,8,0)</f>
        <v>361714</v>
      </c>
      <c r="E13" s="1">
        <f>VLOOKUP(B13,[1]Sheet1!$B$1:$K$424,9,0)</f>
        <v>361714</v>
      </c>
      <c r="F13" s="1">
        <f>VLOOKUP(B13,[1]Sheet1!$B$1:$K$424,10,0)</f>
        <v>36171</v>
      </c>
    </row>
    <row r="14" spans="1:6" x14ac:dyDescent="0.25">
      <c r="A14" s="1">
        <v>13</v>
      </c>
      <c r="B14" s="2" t="s">
        <v>16</v>
      </c>
      <c r="C14" s="1">
        <f>VLOOKUP(B14,[1]Sheet1!$B$1:$K$424,7,0)</f>
        <v>2577524</v>
      </c>
      <c r="D14" s="1">
        <f>VLOOKUP(B14,[1]Sheet1!$B$1:$K$424,8,0)</f>
        <v>257752</v>
      </c>
      <c r="E14" s="1">
        <f>VLOOKUP(B14,[1]Sheet1!$B$1:$K$424,9,0)</f>
        <v>257752</v>
      </c>
      <c r="F14" s="1">
        <f>VLOOKUP(B14,[1]Sheet1!$B$1:$K$424,10,0)</f>
        <v>25775</v>
      </c>
    </row>
    <row r="15" spans="1:6" x14ac:dyDescent="0.25">
      <c r="A15" s="1">
        <v>14</v>
      </c>
      <c r="B15" s="2" t="s">
        <v>17</v>
      </c>
      <c r="C15" s="1">
        <f>VLOOKUP(B15,[1]Sheet1!$B$1:$K$424,7,0)</f>
        <v>25348144</v>
      </c>
      <c r="D15" s="1">
        <f>VLOOKUP(B15,[1]Sheet1!$B$1:$K$424,8,0)</f>
        <v>2534814</v>
      </c>
      <c r="E15" s="1">
        <f>VLOOKUP(B15,[1]Sheet1!$B$1:$K$424,9,0)</f>
        <v>2534814</v>
      </c>
      <c r="F15" s="1">
        <f>VLOOKUP(B15,[1]Sheet1!$B$1:$K$424,10,0)</f>
        <v>253481</v>
      </c>
    </row>
    <row r="16" spans="1:6" x14ac:dyDescent="0.25">
      <c r="A16" s="1">
        <v>15</v>
      </c>
      <c r="B16" s="2" t="s">
        <v>18</v>
      </c>
      <c r="C16" s="1">
        <f>VLOOKUP(B16,[1]Sheet1!$B$1:$K$424,7,0)</f>
        <v>4082166</v>
      </c>
      <c r="D16" s="1">
        <f>VLOOKUP(B16,[1]Sheet1!$B$1:$K$424,8,0)</f>
        <v>408216</v>
      </c>
      <c r="E16" s="1">
        <f>VLOOKUP(B16,[1]Sheet1!$B$1:$K$424,9,0)</f>
        <v>408216</v>
      </c>
      <c r="F16" s="1">
        <f>VLOOKUP(B16,[1]Sheet1!$B$1:$K$424,10,0)</f>
        <v>40821</v>
      </c>
    </row>
    <row r="17" spans="1:6" x14ac:dyDescent="0.25">
      <c r="A17" s="1">
        <v>16</v>
      </c>
      <c r="B17" s="2" t="s">
        <v>19</v>
      </c>
      <c r="C17" s="1">
        <f>VLOOKUP(B17,[1]Sheet1!$B$1:$K$424,7,0)</f>
        <v>8188504</v>
      </c>
      <c r="D17" s="1">
        <f>VLOOKUP(B17,[1]Sheet1!$B$1:$K$424,8,0)</f>
        <v>818850</v>
      </c>
      <c r="E17" s="1">
        <f>VLOOKUP(B17,[1]Sheet1!$B$1:$K$424,9,0)</f>
        <v>818850</v>
      </c>
      <c r="F17" s="1">
        <f>VLOOKUP(B17,[1]Sheet1!$B$1:$K$424,10,0)</f>
        <v>81885</v>
      </c>
    </row>
    <row r="18" spans="1:6" x14ac:dyDescent="0.25">
      <c r="A18" s="1">
        <v>17</v>
      </c>
      <c r="B18" s="2" t="s">
        <v>20</v>
      </c>
      <c r="C18" s="1">
        <f>VLOOKUP(B18,[1]Sheet1!$B$1:$K$424,7,0)</f>
        <v>71882738</v>
      </c>
      <c r="D18" s="1">
        <f>VLOOKUP(B18,[1]Sheet1!$B$1:$K$424,8,0)</f>
        <v>7188273</v>
      </c>
      <c r="E18" s="1">
        <f>VLOOKUP(B18,[1]Sheet1!$B$1:$K$424,9,0)</f>
        <v>7188273</v>
      </c>
      <c r="F18" s="1">
        <f>VLOOKUP(B18,[1]Sheet1!$B$1:$K$424,10,0)</f>
        <v>718827</v>
      </c>
    </row>
    <row r="19" spans="1:6" x14ac:dyDescent="0.25">
      <c r="A19" s="1">
        <v>18</v>
      </c>
      <c r="B19" s="2" t="s">
        <v>21</v>
      </c>
      <c r="C19" s="1">
        <f>VLOOKUP(B19,[1]Sheet1!$B$1:$K$424,7,0)</f>
        <v>26385321</v>
      </c>
      <c r="D19" s="1">
        <f>VLOOKUP(B19,[1]Sheet1!$B$1:$K$424,8,0)</f>
        <v>2638532</v>
      </c>
      <c r="E19" s="1">
        <f>VLOOKUP(B19,[1]Sheet1!$B$1:$K$424,9,0)</f>
        <v>2638532</v>
      </c>
      <c r="F19" s="1">
        <f>VLOOKUP(B19,[1]Sheet1!$B$1:$K$424,10,0)</f>
        <v>263853</v>
      </c>
    </row>
    <row r="20" spans="1:6" x14ac:dyDescent="0.25">
      <c r="A20" s="1">
        <v>19</v>
      </c>
      <c r="B20" s="2" t="s">
        <v>378</v>
      </c>
      <c r="C20" s="1">
        <f>VLOOKUP(B20,[1]Sheet1!$B$1:$K$424,7,0)</f>
        <v>1474976</v>
      </c>
      <c r="D20" s="1">
        <f>VLOOKUP(B20,[1]Sheet1!$B$1:$K$424,8,0)</f>
        <v>147497</v>
      </c>
      <c r="E20" s="1">
        <f>VLOOKUP(B20,[1]Sheet1!$B$1:$K$424,9,0)</f>
        <v>147497</v>
      </c>
      <c r="F20" s="1">
        <f>VLOOKUP(B20,[1]Sheet1!$B$1:$K$424,10,0)</f>
        <v>14749</v>
      </c>
    </row>
    <row r="21" spans="1:6" x14ac:dyDescent="0.25">
      <c r="A21" s="1">
        <v>20</v>
      </c>
      <c r="B21" s="2" t="s">
        <v>379</v>
      </c>
      <c r="C21" s="1">
        <f>VLOOKUP(B21,[1]Sheet1!$B$1:$K$424,7,0)</f>
        <v>5103716</v>
      </c>
      <c r="D21" s="1">
        <f>VLOOKUP(B21,[1]Sheet1!$B$1:$K$424,8,0)</f>
        <v>510371</v>
      </c>
      <c r="E21" s="1">
        <f>VLOOKUP(B21,[1]Sheet1!$B$1:$K$424,9,0)</f>
        <v>510371</v>
      </c>
      <c r="F21" s="1">
        <f>VLOOKUP(B21,[1]Sheet1!$B$1:$K$424,10,0)</f>
        <v>51037</v>
      </c>
    </row>
    <row r="22" spans="1:6" x14ac:dyDescent="0.25">
      <c r="A22" s="1">
        <v>21</v>
      </c>
      <c r="B22" s="2" t="s">
        <v>22</v>
      </c>
      <c r="C22" s="1">
        <f>VLOOKUP(B22,[1]Sheet1!$B$1:$K$424,7,0)</f>
        <v>9128268</v>
      </c>
      <c r="D22" s="1">
        <f>VLOOKUP(B22,[1]Sheet1!$B$1:$K$424,8,0)</f>
        <v>912826</v>
      </c>
      <c r="E22" s="1">
        <f>VLOOKUP(B22,[1]Sheet1!$B$1:$K$424,9,0)</f>
        <v>912826</v>
      </c>
      <c r="F22" s="1">
        <f>VLOOKUP(B22,[1]Sheet1!$B$1:$K$424,10,0)</f>
        <v>91282</v>
      </c>
    </row>
    <row r="23" spans="1:6" x14ac:dyDescent="0.25">
      <c r="A23" s="1">
        <v>22</v>
      </c>
      <c r="B23" s="2" t="s">
        <v>23</v>
      </c>
      <c r="C23" s="1">
        <f>VLOOKUP(B23,[1]Sheet1!$B$1:$K$424,7,0)</f>
        <v>34137285</v>
      </c>
      <c r="D23" s="1">
        <f>VLOOKUP(B23,[1]Sheet1!$B$1:$K$424,8,0)</f>
        <v>3413728</v>
      </c>
      <c r="E23" s="1">
        <f>VLOOKUP(B23,[1]Sheet1!$B$1:$K$424,9,0)</f>
        <v>3413728</v>
      </c>
      <c r="F23" s="1">
        <f>VLOOKUP(B23,[1]Sheet1!$B$1:$K$424,10,0)</f>
        <v>341372</v>
      </c>
    </row>
    <row r="24" spans="1:6" x14ac:dyDescent="0.25">
      <c r="A24" s="1">
        <v>23</v>
      </c>
      <c r="B24" s="2" t="s">
        <v>24</v>
      </c>
      <c r="C24" s="1">
        <f>VLOOKUP(B24,[1]Sheet1!$B$1:$K$424,7,0)</f>
        <v>14761692</v>
      </c>
      <c r="D24" s="1">
        <f>VLOOKUP(B24,[1]Sheet1!$B$1:$K$424,8,0)</f>
        <v>1476169</v>
      </c>
      <c r="E24" s="1">
        <f>VLOOKUP(B24,[1]Sheet1!$B$1:$K$424,9,0)</f>
        <v>1476169</v>
      </c>
      <c r="F24" s="1">
        <f>VLOOKUP(B24,[1]Sheet1!$B$1:$K$424,10,0)</f>
        <v>147616</v>
      </c>
    </row>
    <row r="25" spans="1:6" x14ac:dyDescent="0.25">
      <c r="A25" s="1">
        <v>24</v>
      </c>
      <c r="B25" s="2" t="s">
        <v>25</v>
      </c>
      <c r="C25" s="1">
        <f>VLOOKUP(B25,[1]Sheet1!$B$1:$K$424,7,0)</f>
        <v>8611002</v>
      </c>
      <c r="D25" s="1">
        <f>VLOOKUP(B25,[1]Sheet1!$B$1:$K$424,8,0)</f>
        <v>861100</v>
      </c>
      <c r="E25" s="1">
        <f>VLOOKUP(B25,[1]Sheet1!$B$1:$K$424,9,0)</f>
        <v>861100</v>
      </c>
      <c r="F25" s="1">
        <f>VLOOKUP(B25,[1]Sheet1!$B$1:$K$424,10,0)</f>
        <v>86110</v>
      </c>
    </row>
    <row r="26" spans="1:6" x14ac:dyDescent="0.25">
      <c r="A26" s="1">
        <v>25</v>
      </c>
      <c r="B26" s="2" t="s">
        <v>26</v>
      </c>
      <c r="C26" s="1">
        <f>VLOOKUP(B26,[1]Sheet1!$B$1:$K$424,7,0)</f>
        <v>142644384</v>
      </c>
      <c r="D26" s="1">
        <f>VLOOKUP(B26,[1]Sheet1!$B$1:$K$424,8,0)</f>
        <v>14264438</v>
      </c>
      <c r="E26" s="1">
        <f>VLOOKUP(B26,[1]Sheet1!$B$1:$K$424,9,0)</f>
        <v>14264438</v>
      </c>
      <c r="F26" s="1">
        <f>VLOOKUP(B26,[1]Sheet1!$B$1:$K$424,10,0)</f>
        <v>1426443</v>
      </c>
    </row>
    <row r="27" spans="1:6" x14ac:dyDescent="0.25">
      <c r="A27" s="1">
        <v>26</v>
      </c>
      <c r="B27" s="2" t="s">
        <v>27</v>
      </c>
      <c r="C27" s="1">
        <f>VLOOKUP(B27,[1]Sheet1!$B$1:$K$424,7,0)</f>
        <v>45281330</v>
      </c>
      <c r="D27" s="1">
        <f>VLOOKUP(B27,[1]Sheet1!$B$1:$K$424,8,0)</f>
        <v>4528133</v>
      </c>
      <c r="E27" s="1">
        <f>VLOOKUP(B27,[1]Sheet1!$B$1:$K$424,9,0)</f>
        <v>4528133</v>
      </c>
      <c r="F27" s="1">
        <f>VLOOKUP(B27,[1]Sheet1!$B$1:$K$424,10,0)</f>
        <v>452813</v>
      </c>
    </row>
    <row r="28" spans="1:6" x14ac:dyDescent="0.25">
      <c r="A28" s="1">
        <v>27</v>
      </c>
      <c r="B28" s="2" t="s">
        <v>380</v>
      </c>
      <c r="C28" s="1">
        <f>VLOOKUP(B28,[1]Sheet1!$B$1:$K$424,7,0)</f>
        <v>4831550</v>
      </c>
      <c r="D28" s="1">
        <f>VLOOKUP(B28,[1]Sheet1!$B$1:$K$424,8,0)</f>
        <v>483155</v>
      </c>
      <c r="E28" s="1">
        <f>VLOOKUP(B28,[1]Sheet1!$B$1:$K$424,9,0)</f>
        <v>483155</v>
      </c>
      <c r="F28" s="1">
        <f>VLOOKUP(B28,[1]Sheet1!$B$1:$K$424,10,0)</f>
        <v>48315</v>
      </c>
    </row>
    <row r="29" spans="1:6" x14ac:dyDescent="0.25">
      <c r="A29" s="1">
        <v>28</v>
      </c>
      <c r="B29" s="2" t="s">
        <v>381</v>
      </c>
      <c r="C29" s="1">
        <f>VLOOKUP(B29,[1]Sheet1!$B$1:$K$424,7,0)</f>
        <v>1642063</v>
      </c>
      <c r="D29" s="1">
        <f>VLOOKUP(B29,[1]Sheet1!$B$1:$K$424,8,0)</f>
        <v>164206</v>
      </c>
      <c r="E29" s="1">
        <f>VLOOKUP(B29,[1]Sheet1!$B$1:$K$424,9,0)</f>
        <v>164206</v>
      </c>
      <c r="F29" s="1">
        <f>VLOOKUP(B29,[1]Sheet1!$B$1:$K$424,10,0)</f>
        <v>16420</v>
      </c>
    </row>
    <row r="30" spans="1:6" x14ac:dyDescent="0.25">
      <c r="A30" s="1">
        <v>29</v>
      </c>
      <c r="B30" s="2" t="s">
        <v>28</v>
      </c>
      <c r="C30" s="1">
        <f>VLOOKUP(B30,[1]Sheet1!$B$1:$K$424,7,0)</f>
        <v>5845577</v>
      </c>
      <c r="D30" s="1">
        <f>VLOOKUP(B30,[1]Sheet1!$B$1:$K$424,8,0)</f>
        <v>584557</v>
      </c>
      <c r="E30" s="1">
        <f>VLOOKUP(B30,[1]Sheet1!$B$1:$K$424,9,0)</f>
        <v>584557</v>
      </c>
      <c r="F30" s="1">
        <f>VLOOKUP(B30,[1]Sheet1!$B$1:$K$424,10,0)</f>
        <v>58455</v>
      </c>
    </row>
    <row r="31" spans="1:6" x14ac:dyDescent="0.25">
      <c r="A31" s="1">
        <v>30</v>
      </c>
      <c r="B31" s="2" t="s">
        <v>29</v>
      </c>
      <c r="C31" s="1">
        <f>VLOOKUP(B31,[1]Sheet1!$B$1:$K$424,7,0)</f>
        <v>28198167</v>
      </c>
      <c r="D31" s="1">
        <f>VLOOKUP(B31,[1]Sheet1!$B$1:$K$424,8,0)</f>
        <v>2819816</v>
      </c>
      <c r="E31" s="1">
        <f>VLOOKUP(B31,[1]Sheet1!$B$1:$K$424,9,0)</f>
        <v>2819816</v>
      </c>
      <c r="F31" s="1">
        <f>VLOOKUP(B31,[1]Sheet1!$B$1:$K$424,10,0)</f>
        <v>281981</v>
      </c>
    </row>
    <row r="32" spans="1:6" x14ac:dyDescent="0.25">
      <c r="A32" s="1">
        <v>31</v>
      </c>
      <c r="B32" s="2" t="s">
        <v>30</v>
      </c>
      <c r="C32" s="1">
        <f>VLOOKUP(B32,[1]Sheet1!$B$1:$K$424,7,0)</f>
        <v>7659238</v>
      </c>
      <c r="D32" s="1">
        <f>VLOOKUP(B32,[1]Sheet1!$B$1:$K$424,8,0)</f>
        <v>765923</v>
      </c>
      <c r="E32" s="1">
        <f>VLOOKUP(B32,[1]Sheet1!$B$1:$K$424,9,0)</f>
        <v>765923</v>
      </c>
      <c r="F32" s="1">
        <f>VLOOKUP(B32,[1]Sheet1!$B$1:$K$424,10,0)</f>
        <v>76592</v>
      </c>
    </row>
    <row r="33" spans="1:6" x14ac:dyDescent="0.25">
      <c r="A33" s="1">
        <v>32</v>
      </c>
      <c r="B33" s="2" t="s">
        <v>31</v>
      </c>
      <c r="C33" s="1">
        <f>VLOOKUP(B33,[1]Sheet1!$B$1:$K$424,7,0)</f>
        <v>160764214</v>
      </c>
      <c r="D33" s="1">
        <f>VLOOKUP(B33,[1]Sheet1!$B$1:$K$424,8,0)</f>
        <v>16076421</v>
      </c>
      <c r="E33" s="1">
        <f>VLOOKUP(B33,[1]Sheet1!$B$1:$K$424,9,0)</f>
        <v>16076421</v>
      </c>
      <c r="F33" s="1">
        <f>VLOOKUP(B33,[1]Sheet1!$B$1:$K$424,10,0)</f>
        <v>1607642</v>
      </c>
    </row>
    <row r="34" spans="1:6" x14ac:dyDescent="0.25">
      <c r="A34" s="1">
        <v>33</v>
      </c>
      <c r="B34" s="2" t="s">
        <v>32</v>
      </c>
      <c r="C34" s="1">
        <f>VLOOKUP(B34,[1]Sheet1!$B$1:$K$424,7,0)</f>
        <v>14670903</v>
      </c>
      <c r="D34" s="1">
        <f>VLOOKUP(B34,[1]Sheet1!$B$1:$K$424,8,0)</f>
        <v>1467090</v>
      </c>
      <c r="E34" s="1">
        <f>VLOOKUP(B34,[1]Sheet1!$B$1:$K$424,9,0)</f>
        <v>1467090</v>
      </c>
      <c r="F34" s="1">
        <f>VLOOKUP(B34,[1]Sheet1!$B$1:$K$424,10,0)</f>
        <v>146709</v>
      </c>
    </row>
    <row r="35" spans="1:6" x14ac:dyDescent="0.25">
      <c r="A35" s="1">
        <v>34</v>
      </c>
      <c r="B35" s="2" t="s">
        <v>33</v>
      </c>
      <c r="C35" s="1">
        <f>VLOOKUP(B35,[1]Sheet1!$B$1:$K$424,7,0)</f>
        <v>3781901</v>
      </c>
      <c r="D35" s="1">
        <f>VLOOKUP(B35,[1]Sheet1!$B$1:$K$424,8,0)</f>
        <v>378190</v>
      </c>
      <c r="E35" s="1">
        <f>VLOOKUP(B35,[1]Sheet1!$B$1:$K$424,9,0)</f>
        <v>378190</v>
      </c>
      <c r="F35" s="1">
        <f>VLOOKUP(B35,[1]Sheet1!$B$1:$K$424,10,0)</f>
        <v>37819</v>
      </c>
    </row>
    <row r="36" spans="1:6" x14ac:dyDescent="0.25">
      <c r="A36" s="1">
        <v>35</v>
      </c>
      <c r="B36" s="2" t="s">
        <v>34</v>
      </c>
      <c r="C36" s="1">
        <f>VLOOKUP(B36,[1]Sheet1!$B$1:$K$424,7,0)</f>
        <v>6627988</v>
      </c>
      <c r="D36" s="1">
        <f>VLOOKUP(B36,[1]Sheet1!$B$1:$K$424,8,0)</f>
        <v>662798</v>
      </c>
      <c r="E36" s="1">
        <f>VLOOKUP(B36,[1]Sheet1!$B$1:$K$424,9,0)</f>
        <v>662798</v>
      </c>
      <c r="F36" s="1">
        <f>VLOOKUP(B36,[1]Sheet1!$B$1:$K$424,10,0)</f>
        <v>66279</v>
      </c>
    </row>
    <row r="37" spans="1:6" x14ac:dyDescent="0.25">
      <c r="A37" s="1">
        <v>36</v>
      </c>
      <c r="B37" s="2" t="s">
        <v>382</v>
      </c>
      <c r="C37" s="1">
        <f>VLOOKUP(B37,[1]Sheet1!$B$1:$K$424,7,0)</f>
        <v>6196714</v>
      </c>
      <c r="D37" s="1">
        <f>VLOOKUP(B37,[1]Sheet1!$B$1:$K$424,8,0)</f>
        <v>619671</v>
      </c>
      <c r="E37" s="1">
        <f>VLOOKUP(B37,[1]Sheet1!$B$1:$K$424,9,0)</f>
        <v>619671</v>
      </c>
      <c r="F37" s="1">
        <f>VLOOKUP(B37,[1]Sheet1!$B$1:$K$424,10,0)</f>
        <v>61967</v>
      </c>
    </row>
    <row r="38" spans="1:6" x14ac:dyDescent="0.25">
      <c r="A38" s="1">
        <v>37</v>
      </c>
      <c r="B38" s="2" t="s">
        <v>35</v>
      </c>
      <c r="C38" s="1">
        <f>VLOOKUP(B38,[1]Sheet1!$B$1:$K$424,7,0)</f>
        <v>25645610</v>
      </c>
      <c r="D38" s="1">
        <f>VLOOKUP(B38,[1]Sheet1!$B$1:$K$424,8,0)</f>
        <v>2564561</v>
      </c>
      <c r="E38" s="1">
        <f>VLOOKUP(B38,[1]Sheet1!$B$1:$K$424,9,0)</f>
        <v>2564561</v>
      </c>
      <c r="F38" s="1">
        <f>VLOOKUP(B38,[1]Sheet1!$B$1:$K$424,10,0)</f>
        <v>256456</v>
      </c>
    </row>
    <row r="39" spans="1:6" x14ac:dyDescent="0.25">
      <c r="A39" s="1">
        <v>38</v>
      </c>
      <c r="B39" s="2" t="s">
        <v>36</v>
      </c>
      <c r="C39" s="1">
        <f>VLOOKUP(B39,[1]Sheet1!$B$1:$K$424,7,0)</f>
        <v>8062117</v>
      </c>
      <c r="D39" s="1">
        <f>VLOOKUP(B39,[1]Sheet1!$B$1:$K$424,8,0)</f>
        <v>806211</v>
      </c>
      <c r="E39" s="1">
        <f>VLOOKUP(B39,[1]Sheet1!$B$1:$K$424,9,0)</f>
        <v>806211</v>
      </c>
      <c r="F39" s="1">
        <f>VLOOKUP(B39,[1]Sheet1!$B$1:$K$424,10,0)</f>
        <v>80621</v>
      </c>
    </row>
    <row r="40" spans="1:6" x14ac:dyDescent="0.25">
      <c r="A40" s="1">
        <v>39</v>
      </c>
      <c r="B40" s="2" t="s">
        <v>37</v>
      </c>
      <c r="C40" s="1">
        <f>VLOOKUP(B40,[1]Sheet1!$B$1:$K$424,7,0)</f>
        <v>13480375</v>
      </c>
      <c r="D40" s="1">
        <f>VLOOKUP(B40,[1]Sheet1!$B$1:$K$424,8,0)</f>
        <v>1348037</v>
      </c>
      <c r="E40" s="1">
        <f>VLOOKUP(B40,[1]Sheet1!$B$1:$K$424,9,0)</f>
        <v>1348037</v>
      </c>
      <c r="F40" s="1">
        <f>VLOOKUP(B40,[1]Sheet1!$B$1:$K$424,10,0)</f>
        <v>134803</v>
      </c>
    </row>
    <row r="41" spans="1:6" x14ac:dyDescent="0.25">
      <c r="A41" s="1">
        <v>40</v>
      </c>
      <c r="B41" s="2" t="s">
        <v>383</v>
      </c>
      <c r="C41" s="1">
        <f>VLOOKUP(B41,[1]Sheet1!$B$1:$K$424,7,0)</f>
        <v>8349611</v>
      </c>
      <c r="D41" s="1">
        <f>VLOOKUP(B41,[1]Sheet1!$B$1:$K$424,8,0)</f>
        <v>834961</v>
      </c>
      <c r="E41" s="1">
        <f>VLOOKUP(B41,[1]Sheet1!$B$1:$K$424,9,0)</f>
        <v>834961</v>
      </c>
      <c r="F41" s="1">
        <f>VLOOKUP(B41,[1]Sheet1!$B$1:$K$424,10,0)</f>
        <v>83496</v>
      </c>
    </row>
    <row r="42" spans="1:6" x14ac:dyDescent="0.25">
      <c r="A42" s="1">
        <v>41</v>
      </c>
      <c r="B42" s="2" t="s">
        <v>38</v>
      </c>
      <c r="C42" s="1">
        <f>VLOOKUP(B42,[1]Sheet1!$B$1:$K$424,7,0)</f>
        <v>95166898</v>
      </c>
      <c r="D42" s="1">
        <f>VLOOKUP(B42,[1]Sheet1!$B$1:$K$424,8,0)</f>
        <v>9516689</v>
      </c>
      <c r="E42" s="1">
        <f>VLOOKUP(B42,[1]Sheet1!$B$1:$K$424,9,0)</f>
        <v>9516689</v>
      </c>
      <c r="F42" s="1">
        <f>VLOOKUP(B42,[1]Sheet1!$B$1:$K$424,10,0)</f>
        <v>951668</v>
      </c>
    </row>
    <row r="43" spans="1:6" x14ac:dyDescent="0.25">
      <c r="A43" s="1">
        <v>42</v>
      </c>
      <c r="B43" s="2" t="s">
        <v>39</v>
      </c>
      <c r="C43" s="1">
        <f>VLOOKUP(B43,[1]Sheet1!$B$1:$K$424,7,0)</f>
        <v>995304</v>
      </c>
      <c r="D43" s="1">
        <f>VLOOKUP(B43,[1]Sheet1!$B$1:$K$424,8,0)</f>
        <v>99530</v>
      </c>
      <c r="E43" s="1">
        <f>VLOOKUP(B43,[1]Sheet1!$B$1:$K$424,9,0)</f>
        <v>99530</v>
      </c>
      <c r="F43" s="1">
        <f>VLOOKUP(B43,[1]Sheet1!$B$1:$K$424,10,0)</f>
        <v>9953</v>
      </c>
    </row>
    <row r="44" spans="1:6" x14ac:dyDescent="0.25">
      <c r="A44" s="1">
        <v>43</v>
      </c>
      <c r="B44" s="2" t="s">
        <v>40</v>
      </c>
      <c r="C44" s="1">
        <f>VLOOKUP(B44,[1]Sheet1!$B$1:$K$424,7,0)</f>
        <v>27718029</v>
      </c>
      <c r="D44" s="1">
        <f>VLOOKUP(B44,[1]Sheet1!$B$1:$K$424,8,0)</f>
        <v>2771802</v>
      </c>
      <c r="E44" s="1">
        <f>VLOOKUP(B44,[1]Sheet1!$B$1:$K$424,9,0)</f>
        <v>2771802</v>
      </c>
      <c r="F44" s="1">
        <f>VLOOKUP(B44,[1]Sheet1!$B$1:$K$424,10,0)</f>
        <v>277180</v>
      </c>
    </row>
    <row r="45" spans="1:6" x14ac:dyDescent="0.25">
      <c r="A45" s="1">
        <v>44</v>
      </c>
      <c r="B45" s="2" t="s">
        <v>41</v>
      </c>
      <c r="C45" s="1">
        <f>VLOOKUP(B45,[1]Sheet1!$B$1:$K$424,7,0)</f>
        <v>6046202</v>
      </c>
      <c r="D45" s="1">
        <f>VLOOKUP(B45,[1]Sheet1!$B$1:$K$424,8,0)</f>
        <v>604620</v>
      </c>
      <c r="E45" s="1">
        <f>VLOOKUP(B45,[1]Sheet1!$B$1:$K$424,9,0)</f>
        <v>604620</v>
      </c>
      <c r="F45" s="1">
        <f>VLOOKUP(B45,[1]Sheet1!$B$1:$K$424,10,0)</f>
        <v>60462</v>
      </c>
    </row>
    <row r="46" spans="1:6" x14ac:dyDescent="0.25">
      <c r="A46" s="1">
        <v>45</v>
      </c>
      <c r="B46" s="2" t="s">
        <v>42</v>
      </c>
      <c r="C46" s="1">
        <f>VLOOKUP(B46,[1]Sheet1!$B$1:$K$424,7,0)</f>
        <v>2378615</v>
      </c>
      <c r="D46" s="1">
        <f>VLOOKUP(B46,[1]Sheet1!$B$1:$K$424,8,0)</f>
        <v>237861</v>
      </c>
      <c r="E46" s="1">
        <f>VLOOKUP(B46,[1]Sheet1!$B$1:$K$424,9,0)</f>
        <v>237861</v>
      </c>
      <c r="F46" s="1">
        <f>VLOOKUP(B46,[1]Sheet1!$B$1:$K$424,10,0)</f>
        <v>23786</v>
      </c>
    </row>
    <row r="47" spans="1:6" x14ac:dyDescent="0.25">
      <c r="A47" s="1">
        <v>46</v>
      </c>
      <c r="B47" s="2" t="s">
        <v>43</v>
      </c>
      <c r="C47" s="1">
        <f>VLOOKUP(B47,[1]Sheet1!$B$1:$K$424,7,0)</f>
        <v>80921801</v>
      </c>
      <c r="D47" s="1">
        <f>VLOOKUP(B47,[1]Sheet1!$B$1:$K$424,8,0)</f>
        <v>8092180</v>
      </c>
      <c r="E47" s="1">
        <f>VLOOKUP(B47,[1]Sheet1!$B$1:$K$424,9,0)</f>
        <v>8092180</v>
      </c>
      <c r="F47" s="1">
        <f>VLOOKUP(B47,[1]Sheet1!$B$1:$K$424,10,0)</f>
        <v>809218</v>
      </c>
    </row>
    <row r="48" spans="1:6" x14ac:dyDescent="0.25">
      <c r="A48" s="1">
        <v>47</v>
      </c>
      <c r="B48" s="2" t="s">
        <v>44</v>
      </c>
      <c r="C48" s="1">
        <f>VLOOKUP(B48,[1]Sheet1!$B$1:$K$424,7,0)</f>
        <v>1914450</v>
      </c>
      <c r="D48" s="1">
        <f>VLOOKUP(B48,[1]Sheet1!$B$1:$K$424,8,0)</f>
        <v>191445</v>
      </c>
      <c r="E48" s="1">
        <f>VLOOKUP(B48,[1]Sheet1!$B$1:$K$424,9,0)</f>
        <v>191445</v>
      </c>
      <c r="F48" s="1">
        <f>VLOOKUP(B48,[1]Sheet1!$B$1:$K$424,10,0)</f>
        <v>19144</v>
      </c>
    </row>
    <row r="49" spans="1:6" x14ac:dyDescent="0.25">
      <c r="A49" s="1">
        <v>48</v>
      </c>
      <c r="B49" s="2" t="s">
        <v>384</v>
      </c>
      <c r="C49" s="1">
        <f>VLOOKUP(B49,[1]Sheet1!$B$1:$K$424,7,0)</f>
        <v>7465564</v>
      </c>
      <c r="D49" s="1">
        <f>VLOOKUP(B49,[1]Sheet1!$B$1:$K$424,8,0)</f>
        <v>746556</v>
      </c>
      <c r="E49" s="1">
        <f>VLOOKUP(B49,[1]Sheet1!$B$1:$K$424,9,0)</f>
        <v>746556</v>
      </c>
      <c r="F49" s="1">
        <f>VLOOKUP(B49,[1]Sheet1!$B$1:$K$424,10,0)</f>
        <v>74655</v>
      </c>
    </row>
    <row r="50" spans="1:6" x14ac:dyDescent="0.25">
      <c r="A50" s="1">
        <v>49</v>
      </c>
      <c r="B50" s="2" t="s">
        <v>45</v>
      </c>
      <c r="C50" s="1">
        <f>VLOOKUP(B50,[1]Sheet1!$B$1:$K$424,7,0)</f>
        <v>24288672</v>
      </c>
      <c r="D50" s="1">
        <f>VLOOKUP(B50,[1]Sheet1!$B$1:$K$424,8,0)</f>
        <v>2428867</v>
      </c>
      <c r="E50" s="1">
        <f>VLOOKUP(B50,[1]Sheet1!$B$1:$K$424,9,0)</f>
        <v>2428867</v>
      </c>
      <c r="F50" s="1">
        <f>VLOOKUP(B50,[1]Sheet1!$B$1:$K$424,10,0)</f>
        <v>242886</v>
      </c>
    </row>
    <row r="51" spans="1:6" x14ac:dyDescent="0.25">
      <c r="A51" s="1">
        <v>50</v>
      </c>
      <c r="B51" s="2" t="s">
        <v>46</v>
      </c>
      <c r="C51" s="1">
        <f>VLOOKUP(B51,[1]Sheet1!$B$1:$K$424,7,0)</f>
        <v>13701426</v>
      </c>
      <c r="D51" s="1">
        <f>VLOOKUP(B51,[1]Sheet1!$B$1:$K$424,8,0)</f>
        <v>1370142</v>
      </c>
      <c r="E51" s="1">
        <f>VLOOKUP(B51,[1]Sheet1!$B$1:$K$424,9,0)</f>
        <v>1370142</v>
      </c>
      <c r="F51" s="1">
        <f>VLOOKUP(B51,[1]Sheet1!$B$1:$K$424,10,0)</f>
        <v>137014</v>
      </c>
    </row>
    <row r="52" spans="1:6" x14ac:dyDescent="0.25">
      <c r="A52" s="1">
        <v>51</v>
      </c>
      <c r="B52" s="2" t="s">
        <v>47</v>
      </c>
      <c r="C52" s="1">
        <f>VLOOKUP(B52,[1]Sheet1!$B$1:$K$424,7,0)</f>
        <v>25258839</v>
      </c>
      <c r="D52" s="1">
        <f>VLOOKUP(B52,[1]Sheet1!$B$1:$K$424,8,0)</f>
        <v>2525883</v>
      </c>
      <c r="E52" s="1">
        <f>VLOOKUP(B52,[1]Sheet1!$B$1:$K$424,9,0)</f>
        <v>2525883</v>
      </c>
      <c r="F52" s="1">
        <f>VLOOKUP(B52,[1]Sheet1!$B$1:$K$424,10,0)</f>
        <v>252588</v>
      </c>
    </row>
    <row r="53" spans="1:6" x14ac:dyDescent="0.25">
      <c r="A53" s="1">
        <v>52</v>
      </c>
      <c r="B53" s="2" t="s">
        <v>48</v>
      </c>
      <c r="C53" s="1">
        <f>VLOOKUP(B53,[1]Sheet1!$B$1:$K$424,7,0)</f>
        <v>131189950</v>
      </c>
      <c r="D53" s="1">
        <f>VLOOKUP(B53,[1]Sheet1!$B$1:$K$424,8,0)</f>
        <v>13118995</v>
      </c>
      <c r="E53" s="1">
        <f>VLOOKUP(B53,[1]Sheet1!$B$1:$K$424,9,0)</f>
        <v>13118995</v>
      </c>
      <c r="F53" s="1">
        <f>VLOOKUP(B53,[1]Sheet1!$B$1:$K$424,10,0)</f>
        <v>1311899</v>
      </c>
    </row>
    <row r="54" spans="1:6" x14ac:dyDescent="0.25">
      <c r="A54" s="1">
        <v>53</v>
      </c>
      <c r="B54" s="2" t="s">
        <v>49</v>
      </c>
      <c r="C54" s="1">
        <f>VLOOKUP(B54,[1]Sheet1!$B$1:$K$424,7,0)</f>
        <v>135622200</v>
      </c>
      <c r="D54" s="1">
        <f>VLOOKUP(B54,[1]Sheet1!$B$1:$K$424,8,0)</f>
        <v>13562220</v>
      </c>
      <c r="E54" s="1">
        <f>VLOOKUP(B54,[1]Sheet1!$B$1:$K$424,9,0)</f>
        <v>13562220</v>
      </c>
      <c r="F54" s="1">
        <f>VLOOKUP(B54,[1]Sheet1!$B$1:$K$424,10,0)</f>
        <v>1356222</v>
      </c>
    </row>
    <row r="55" spans="1:6" x14ac:dyDescent="0.25">
      <c r="A55" s="1">
        <v>54</v>
      </c>
      <c r="B55" s="2" t="s">
        <v>50</v>
      </c>
      <c r="C55" s="1">
        <f>VLOOKUP(B55,[1]Sheet1!$B$1:$K$424,7,0)</f>
        <v>22698711</v>
      </c>
      <c r="D55" s="1">
        <f>VLOOKUP(B55,[1]Sheet1!$B$1:$K$424,8,0)</f>
        <v>2269871</v>
      </c>
      <c r="E55" s="1">
        <f>VLOOKUP(B55,[1]Sheet1!$B$1:$K$424,9,0)</f>
        <v>2269871</v>
      </c>
      <c r="F55" s="1">
        <f>VLOOKUP(B55,[1]Sheet1!$B$1:$K$424,10,0)</f>
        <v>226987</v>
      </c>
    </row>
    <row r="56" spans="1:6" x14ac:dyDescent="0.25">
      <c r="A56" s="1">
        <v>55</v>
      </c>
      <c r="B56" s="2" t="s">
        <v>51</v>
      </c>
      <c r="C56" s="1">
        <f>VLOOKUP(B56,[1]Sheet1!$B$1:$K$424,7,0)</f>
        <v>2857115</v>
      </c>
      <c r="D56" s="1">
        <f>VLOOKUP(B56,[1]Sheet1!$B$1:$K$424,8,0)</f>
        <v>285711</v>
      </c>
      <c r="E56" s="1">
        <f>VLOOKUP(B56,[1]Sheet1!$B$1:$K$424,9,0)</f>
        <v>285711</v>
      </c>
      <c r="F56" s="1">
        <f>VLOOKUP(B56,[1]Sheet1!$B$1:$K$424,10,0)</f>
        <v>28571</v>
      </c>
    </row>
    <row r="57" spans="1:6" x14ac:dyDescent="0.25">
      <c r="A57" s="1">
        <v>56</v>
      </c>
      <c r="B57" s="2" t="s">
        <v>52</v>
      </c>
      <c r="C57" s="1">
        <f>VLOOKUP(B57,[1]Sheet1!$B$1:$K$424,7,0)</f>
        <v>5867014</v>
      </c>
      <c r="D57" s="1">
        <f>VLOOKUP(B57,[1]Sheet1!$B$1:$K$424,8,0)</f>
        <v>586701</v>
      </c>
      <c r="E57" s="1">
        <f>VLOOKUP(B57,[1]Sheet1!$B$1:$K$424,9,0)</f>
        <v>586701</v>
      </c>
      <c r="F57" s="1">
        <f>VLOOKUP(B57,[1]Sheet1!$B$1:$K$424,10,0)</f>
        <v>58670</v>
      </c>
    </row>
    <row r="58" spans="1:6" x14ac:dyDescent="0.25">
      <c r="A58" s="1">
        <v>57</v>
      </c>
      <c r="B58" s="2" t="s">
        <v>53</v>
      </c>
      <c r="C58" s="1">
        <f>VLOOKUP(B58,[1]Sheet1!$B$1:$K$424,7,0)</f>
        <v>9563260</v>
      </c>
      <c r="D58" s="1">
        <f>VLOOKUP(B58,[1]Sheet1!$B$1:$K$424,8,0)</f>
        <v>956326</v>
      </c>
      <c r="E58" s="1">
        <f>VLOOKUP(B58,[1]Sheet1!$B$1:$K$424,9,0)</f>
        <v>956326</v>
      </c>
      <c r="F58" s="1">
        <f>VLOOKUP(B58,[1]Sheet1!$B$1:$K$424,10,0)</f>
        <v>95632</v>
      </c>
    </row>
    <row r="59" spans="1:6" x14ac:dyDescent="0.25">
      <c r="A59" s="1">
        <v>58</v>
      </c>
      <c r="B59" s="2" t="s">
        <v>54</v>
      </c>
      <c r="C59" s="1">
        <f>VLOOKUP(B59,[1]Sheet1!$B$1:$K$424,7,0)</f>
        <v>900803</v>
      </c>
      <c r="D59" s="1">
        <f>VLOOKUP(B59,[1]Sheet1!$B$1:$K$424,8,0)</f>
        <v>90080</v>
      </c>
      <c r="E59" s="1">
        <f>VLOOKUP(B59,[1]Sheet1!$B$1:$K$424,9,0)</f>
        <v>90080</v>
      </c>
      <c r="F59" s="1">
        <f>VLOOKUP(B59,[1]Sheet1!$B$1:$K$424,10,0)</f>
        <v>9008</v>
      </c>
    </row>
    <row r="60" spans="1:6" x14ac:dyDescent="0.25">
      <c r="A60" s="1">
        <v>59</v>
      </c>
      <c r="B60" s="2" t="s">
        <v>55</v>
      </c>
      <c r="C60" s="1">
        <f>VLOOKUP(B60,[1]Sheet1!$B$1:$K$424,7,0)</f>
        <v>99115772</v>
      </c>
      <c r="D60" s="1">
        <f>VLOOKUP(B60,[1]Sheet1!$B$1:$K$424,8,0)</f>
        <v>9911577</v>
      </c>
      <c r="E60" s="1">
        <f>VLOOKUP(B60,[1]Sheet1!$B$1:$K$424,9,0)</f>
        <v>9911577</v>
      </c>
      <c r="F60" s="1">
        <f>VLOOKUP(B60,[1]Sheet1!$B$1:$K$424,10,0)</f>
        <v>991157</v>
      </c>
    </row>
    <row r="61" spans="1:6" x14ac:dyDescent="0.25">
      <c r="A61" s="1">
        <v>60</v>
      </c>
      <c r="B61" s="2" t="s">
        <v>56</v>
      </c>
      <c r="C61" s="1">
        <f>VLOOKUP(B61,[1]Sheet1!$B$1:$K$424,7,0)</f>
        <v>5918625</v>
      </c>
      <c r="D61" s="1">
        <f>VLOOKUP(B61,[1]Sheet1!$B$1:$K$424,8,0)</f>
        <v>591862</v>
      </c>
      <c r="E61" s="1">
        <f>VLOOKUP(B61,[1]Sheet1!$B$1:$K$424,9,0)</f>
        <v>591862</v>
      </c>
      <c r="F61" s="1">
        <f>VLOOKUP(B61,[1]Sheet1!$B$1:$K$424,10,0)</f>
        <v>59186</v>
      </c>
    </row>
    <row r="62" spans="1:6" x14ac:dyDescent="0.25">
      <c r="A62" s="1">
        <v>61</v>
      </c>
      <c r="B62" s="2" t="s">
        <v>57</v>
      </c>
      <c r="C62" s="1">
        <f>VLOOKUP(B62,[1]Sheet1!$B$1:$K$424,7,0)</f>
        <v>3729857</v>
      </c>
      <c r="D62" s="1">
        <f>VLOOKUP(B62,[1]Sheet1!$B$1:$K$424,8,0)</f>
        <v>372985</v>
      </c>
      <c r="E62" s="1">
        <f>VLOOKUP(B62,[1]Sheet1!$B$1:$K$424,9,0)</f>
        <v>372985</v>
      </c>
      <c r="F62" s="1">
        <f>VLOOKUP(B62,[1]Sheet1!$B$1:$K$424,10,0)</f>
        <v>37298</v>
      </c>
    </row>
    <row r="63" spans="1:6" x14ac:dyDescent="0.25">
      <c r="A63" s="1">
        <v>62</v>
      </c>
      <c r="B63" s="2" t="s">
        <v>58</v>
      </c>
      <c r="C63" s="1">
        <f>VLOOKUP(B63,[1]Sheet1!$B$1:$K$424,7,0)</f>
        <v>25805237</v>
      </c>
      <c r="D63" s="1">
        <f>VLOOKUP(B63,[1]Sheet1!$B$1:$K$424,8,0)</f>
        <v>2580523</v>
      </c>
      <c r="E63" s="1">
        <f>VLOOKUP(B63,[1]Sheet1!$B$1:$K$424,9,0)</f>
        <v>2580523</v>
      </c>
      <c r="F63" s="1">
        <f>VLOOKUP(B63,[1]Sheet1!$B$1:$K$424,10,0)</f>
        <v>258052</v>
      </c>
    </row>
    <row r="64" spans="1:6" x14ac:dyDescent="0.25">
      <c r="A64" s="1">
        <v>63</v>
      </c>
      <c r="B64" s="2" t="s">
        <v>59</v>
      </c>
      <c r="C64" s="1">
        <f>VLOOKUP(B64,[1]Sheet1!$B$1:$K$424,7,0)</f>
        <v>20130000</v>
      </c>
      <c r="D64" s="1">
        <f>VLOOKUP(B64,[1]Sheet1!$B$1:$K$424,8,0)</f>
        <v>2013000</v>
      </c>
      <c r="E64" s="1">
        <f>VLOOKUP(B64,[1]Sheet1!$B$1:$K$424,9,0)</f>
        <v>2013000</v>
      </c>
      <c r="F64" s="1">
        <f>VLOOKUP(B64,[1]Sheet1!$B$1:$K$424,10,0)</f>
        <v>201300</v>
      </c>
    </row>
    <row r="65" spans="1:6" x14ac:dyDescent="0.25">
      <c r="A65" s="1">
        <v>64</v>
      </c>
      <c r="B65" s="2" t="s">
        <v>60</v>
      </c>
      <c r="C65" s="1">
        <f>VLOOKUP(B65,[1]Sheet1!$B$1:$K$424,7,0)</f>
        <v>9322376</v>
      </c>
      <c r="D65" s="1">
        <f>VLOOKUP(B65,[1]Sheet1!$B$1:$K$424,8,0)</f>
        <v>932237</v>
      </c>
      <c r="E65" s="1">
        <f>VLOOKUP(B65,[1]Sheet1!$B$1:$K$424,9,0)</f>
        <v>932237</v>
      </c>
      <c r="F65" s="1">
        <f>VLOOKUP(B65,[1]Sheet1!$B$1:$K$424,10,0)</f>
        <v>93223</v>
      </c>
    </row>
    <row r="66" spans="1:6" x14ac:dyDescent="0.25">
      <c r="A66" s="1">
        <v>65</v>
      </c>
      <c r="B66" s="2" t="s">
        <v>61</v>
      </c>
      <c r="C66" s="1">
        <f>VLOOKUP(B66,[1]Sheet1!$B$1:$K$424,7,0)</f>
        <v>6377964</v>
      </c>
      <c r="D66" s="1">
        <f>VLOOKUP(B66,[1]Sheet1!$B$1:$K$424,8,0)</f>
        <v>637796</v>
      </c>
      <c r="E66" s="1">
        <f>VLOOKUP(B66,[1]Sheet1!$B$1:$K$424,9,0)</f>
        <v>637796</v>
      </c>
      <c r="F66" s="1">
        <f>VLOOKUP(B66,[1]Sheet1!$B$1:$K$424,10,0)</f>
        <v>63779</v>
      </c>
    </row>
    <row r="67" spans="1:6" x14ac:dyDescent="0.25">
      <c r="A67" s="1">
        <v>66</v>
      </c>
      <c r="B67" s="2" t="s">
        <v>62</v>
      </c>
      <c r="C67" s="1">
        <f>VLOOKUP(B67,[1]Sheet1!$B$1:$K$424,7,0)</f>
        <v>2946121</v>
      </c>
      <c r="D67" s="1">
        <f>VLOOKUP(B67,[1]Sheet1!$B$1:$K$424,8,0)</f>
        <v>294612</v>
      </c>
      <c r="E67" s="1">
        <f>VLOOKUP(B67,[1]Sheet1!$B$1:$K$424,9,0)</f>
        <v>294612</v>
      </c>
      <c r="F67" s="1">
        <f>VLOOKUP(B67,[1]Sheet1!$B$1:$K$424,10,0)</f>
        <v>29461</v>
      </c>
    </row>
    <row r="68" spans="1:6" x14ac:dyDescent="0.25">
      <c r="A68" s="1">
        <v>67</v>
      </c>
      <c r="B68" s="2" t="s">
        <v>63</v>
      </c>
      <c r="C68" s="1">
        <f>VLOOKUP(B68,[1]Sheet1!$B$1:$K$424,7,0)</f>
        <v>48466996</v>
      </c>
      <c r="D68" s="1">
        <f>VLOOKUP(B68,[1]Sheet1!$B$1:$K$424,8,0)</f>
        <v>4846699</v>
      </c>
      <c r="E68" s="1">
        <f>VLOOKUP(B68,[1]Sheet1!$B$1:$K$424,9,0)</f>
        <v>4846699</v>
      </c>
      <c r="F68" s="1">
        <f>VLOOKUP(B68,[1]Sheet1!$B$1:$K$424,10,0)</f>
        <v>484669</v>
      </c>
    </row>
    <row r="69" spans="1:6" x14ac:dyDescent="0.25">
      <c r="A69" s="1">
        <v>68</v>
      </c>
      <c r="B69" s="2" t="s">
        <v>385</v>
      </c>
      <c r="C69" s="1">
        <f>VLOOKUP(B69,[1]Sheet1!$B$1:$K$424,7,0)</f>
        <v>3516720</v>
      </c>
      <c r="D69" s="1">
        <f>VLOOKUP(B69,[1]Sheet1!$B$1:$K$424,8,0)</f>
        <v>351672</v>
      </c>
      <c r="E69" s="1">
        <f>VLOOKUP(B69,[1]Sheet1!$B$1:$K$424,9,0)</f>
        <v>351672</v>
      </c>
      <c r="F69" s="1">
        <f>VLOOKUP(B69,[1]Sheet1!$B$1:$K$424,10,0)</f>
        <v>35167</v>
      </c>
    </row>
    <row r="70" spans="1:6" x14ac:dyDescent="0.25">
      <c r="A70" s="1">
        <v>69</v>
      </c>
      <c r="B70" s="2" t="s">
        <v>64</v>
      </c>
      <c r="C70" s="1">
        <f>VLOOKUP(B70,[1]Sheet1!$B$1:$K$424,7,0)</f>
        <v>1991634</v>
      </c>
      <c r="D70" s="1">
        <f>VLOOKUP(B70,[1]Sheet1!$B$1:$K$424,8,0)</f>
        <v>199163</v>
      </c>
      <c r="E70" s="1">
        <f>VLOOKUP(B70,[1]Sheet1!$B$1:$K$424,9,0)</f>
        <v>199163</v>
      </c>
      <c r="F70" s="1">
        <f>VLOOKUP(B70,[1]Sheet1!$B$1:$K$424,10,0)</f>
        <v>19916</v>
      </c>
    </row>
    <row r="71" spans="1:6" x14ac:dyDescent="0.25">
      <c r="A71" s="1">
        <v>70</v>
      </c>
      <c r="B71" s="2" t="s">
        <v>65</v>
      </c>
      <c r="C71" s="1">
        <f>VLOOKUP(B71,[1]Sheet1!$B$1:$K$424,7,0)</f>
        <v>35603178</v>
      </c>
      <c r="D71" s="1">
        <f>VLOOKUP(B71,[1]Sheet1!$B$1:$K$424,8,0)</f>
        <v>3560317</v>
      </c>
      <c r="E71" s="1">
        <f>VLOOKUP(B71,[1]Sheet1!$B$1:$K$424,9,0)</f>
        <v>3560317</v>
      </c>
      <c r="F71" s="1">
        <f>VLOOKUP(B71,[1]Sheet1!$B$1:$K$424,10,0)</f>
        <v>356031</v>
      </c>
    </row>
    <row r="72" spans="1:6" x14ac:dyDescent="0.25">
      <c r="A72" s="1">
        <v>71</v>
      </c>
      <c r="B72" s="2" t="s">
        <v>66</v>
      </c>
      <c r="C72" s="1">
        <f>VLOOKUP(B72,[1]Sheet1!$B$1:$K$424,7,0)</f>
        <v>6221952</v>
      </c>
      <c r="D72" s="1">
        <f>VLOOKUP(B72,[1]Sheet1!$B$1:$K$424,8,0)</f>
        <v>622195</v>
      </c>
      <c r="E72" s="1">
        <f>VLOOKUP(B72,[1]Sheet1!$B$1:$K$424,9,0)</f>
        <v>622195</v>
      </c>
      <c r="F72" s="1">
        <f>VLOOKUP(B72,[1]Sheet1!$B$1:$K$424,10,0)</f>
        <v>62219</v>
      </c>
    </row>
    <row r="73" spans="1:6" x14ac:dyDescent="0.25">
      <c r="A73" s="1">
        <v>72</v>
      </c>
      <c r="B73" s="2" t="s">
        <v>67</v>
      </c>
      <c r="C73" s="1">
        <f>VLOOKUP(B73,[1]Sheet1!$B$1:$K$424,7,0)</f>
        <v>5561771</v>
      </c>
      <c r="D73" s="1">
        <f>VLOOKUP(B73,[1]Sheet1!$B$1:$K$424,8,0)</f>
        <v>556177</v>
      </c>
      <c r="E73" s="1">
        <f>VLOOKUP(B73,[1]Sheet1!$B$1:$K$424,9,0)</f>
        <v>556177</v>
      </c>
      <c r="F73" s="1">
        <f>VLOOKUP(B73,[1]Sheet1!$B$1:$K$424,10,0)</f>
        <v>55617</v>
      </c>
    </row>
    <row r="74" spans="1:6" x14ac:dyDescent="0.25">
      <c r="A74" s="1">
        <v>73</v>
      </c>
      <c r="B74" s="2" t="s">
        <v>68</v>
      </c>
      <c r="C74" s="1">
        <f>VLOOKUP(B74,[1]Sheet1!$B$1:$K$424,7,0)</f>
        <v>6637690</v>
      </c>
      <c r="D74" s="1">
        <f>VLOOKUP(B74,[1]Sheet1!$B$1:$K$424,8,0)</f>
        <v>663769</v>
      </c>
      <c r="E74" s="1">
        <f>VLOOKUP(B74,[1]Sheet1!$B$1:$K$424,9,0)</f>
        <v>663769</v>
      </c>
      <c r="F74" s="1">
        <f>VLOOKUP(B74,[1]Sheet1!$B$1:$K$424,10,0)</f>
        <v>66376</v>
      </c>
    </row>
    <row r="75" spans="1:6" x14ac:dyDescent="0.25">
      <c r="A75" s="1">
        <v>74</v>
      </c>
      <c r="B75" s="2" t="s">
        <v>69</v>
      </c>
      <c r="C75" s="1">
        <f>VLOOKUP(B75,[1]Sheet1!$B$1:$K$424,7,0)</f>
        <v>41047256</v>
      </c>
      <c r="D75" s="1">
        <f>VLOOKUP(B75,[1]Sheet1!$B$1:$K$424,8,0)</f>
        <v>4104725</v>
      </c>
      <c r="E75" s="1">
        <f>VLOOKUP(B75,[1]Sheet1!$B$1:$K$424,9,0)</f>
        <v>4104725</v>
      </c>
      <c r="F75" s="1">
        <f>VLOOKUP(B75,[1]Sheet1!$B$1:$K$424,10,0)</f>
        <v>410472</v>
      </c>
    </row>
    <row r="76" spans="1:6" x14ac:dyDescent="0.25">
      <c r="A76" s="1">
        <v>75</v>
      </c>
      <c r="B76" s="2" t="s">
        <v>70</v>
      </c>
      <c r="C76" s="1">
        <f>VLOOKUP(B76,[1]Sheet1!$B$1:$K$424,7,0)</f>
        <v>17156299</v>
      </c>
      <c r="D76" s="1">
        <f>VLOOKUP(B76,[1]Sheet1!$B$1:$K$424,8,0)</f>
        <v>1715629</v>
      </c>
      <c r="E76" s="1">
        <f>VLOOKUP(B76,[1]Sheet1!$B$1:$K$424,9,0)</f>
        <v>1715629</v>
      </c>
      <c r="F76" s="1">
        <f>VLOOKUP(B76,[1]Sheet1!$B$1:$K$424,10,0)</f>
        <v>171562</v>
      </c>
    </row>
    <row r="77" spans="1:6" x14ac:dyDescent="0.25">
      <c r="A77" s="1">
        <v>76</v>
      </c>
      <c r="B77" s="2" t="s">
        <v>71</v>
      </c>
      <c r="C77" s="1">
        <f>VLOOKUP(B77,[1]Sheet1!$B$1:$K$424,7,0)</f>
        <v>4871330</v>
      </c>
      <c r="D77" s="1">
        <f>VLOOKUP(B77,[1]Sheet1!$B$1:$K$424,8,0)</f>
        <v>487133</v>
      </c>
      <c r="E77" s="1">
        <f>VLOOKUP(B77,[1]Sheet1!$B$1:$K$424,9,0)</f>
        <v>487133</v>
      </c>
      <c r="F77" s="1">
        <f>VLOOKUP(B77,[1]Sheet1!$B$1:$K$424,10,0)</f>
        <v>48713</v>
      </c>
    </row>
    <row r="78" spans="1:6" x14ac:dyDescent="0.25">
      <c r="A78" s="1">
        <v>77</v>
      </c>
      <c r="B78" s="2" t="s">
        <v>72</v>
      </c>
      <c r="C78" s="1">
        <f>VLOOKUP(B78,[1]Sheet1!$B$1:$K$424,7,0)</f>
        <v>7337485</v>
      </c>
      <c r="D78" s="1">
        <f>VLOOKUP(B78,[1]Sheet1!$B$1:$K$424,8,0)</f>
        <v>733748</v>
      </c>
      <c r="E78" s="1">
        <f>VLOOKUP(B78,[1]Sheet1!$B$1:$K$424,9,0)</f>
        <v>733748</v>
      </c>
      <c r="F78" s="1">
        <f>VLOOKUP(B78,[1]Sheet1!$B$1:$K$424,10,0)</f>
        <v>73374</v>
      </c>
    </row>
    <row r="79" spans="1:6" x14ac:dyDescent="0.25">
      <c r="A79" s="1">
        <v>78</v>
      </c>
      <c r="B79" s="2" t="s">
        <v>73</v>
      </c>
      <c r="C79" s="1">
        <f>VLOOKUP(B79,[1]Sheet1!$B$1:$K$424,7,0)</f>
        <v>49863707</v>
      </c>
      <c r="D79" s="1">
        <f>VLOOKUP(B79,[1]Sheet1!$B$1:$K$424,8,0)</f>
        <v>4986370</v>
      </c>
      <c r="E79" s="1">
        <f>VLOOKUP(B79,[1]Sheet1!$B$1:$K$424,9,0)</f>
        <v>4986370</v>
      </c>
      <c r="F79" s="1">
        <f>VLOOKUP(B79,[1]Sheet1!$B$1:$K$424,10,0)</f>
        <v>498637</v>
      </c>
    </row>
    <row r="80" spans="1:6" x14ac:dyDescent="0.25">
      <c r="A80" s="1">
        <v>79</v>
      </c>
      <c r="B80" s="2" t="s">
        <v>74</v>
      </c>
      <c r="C80" s="1">
        <f>VLOOKUP(B80,[1]Sheet1!$B$1:$K$424,7,0)</f>
        <v>133173746</v>
      </c>
      <c r="D80" s="1">
        <f>VLOOKUP(B80,[1]Sheet1!$B$1:$K$424,8,0)</f>
        <v>13317374</v>
      </c>
      <c r="E80" s="1">
        <f>VLOOKUP(B80,[1]Sheet1!$B$1:$K$424,9,0)</f>
        <v>13317374</v>
      </c>
      <c r="F80" s="1">
        <f>VLOOKUP(B80,[1]Sheet1!$B$1:$K$424,10,0)</f>
        <v>1331737</v>
      </c>
    </row>
    <row r="81" spans="1:6" x14ac:dyDescent="0.25">
      <c r="A81" s="1">
        <v>80</v>
      </c>
      <c r="B81" s="2" t="s">
        <v>75</v>
      </c>
      <c r="C81" s="1">
        <f>VLOOKUP(B81,[1]Sheet1!$B$1:$K$424,7,0)</f>
        <v>3398400</v>
      </c>
      <c r="D81" s="1">
        <f>VLOOKUP(B81,[1]Sheet1!$B$1:$K$424,8,0)</f>
        <v>339840</v>
      </c>
      <c r="E81" s="1">
        <f>VLOOKUP(B81,[1]Sheet1!$B$1:$K$424,9,0)</f>
        <v>339840</v>
      </c>
      <c r="F81" s="1">
        <f>VLOOKUP(B81,[1]Sheet1!$B$1:$K$424,10,0)</f>
        <v>33984</v>
      </c>
    </row>
    <row r="82" spans="1:6" x14ac:dyDescent="0.25">
      <c r="A82" s="1">
        <v>81</v>
      </c>
      <c r="B82" s="2" t="s">
        <v>386</v>
      </c>
      <c r="C82" s="1">
        <f>VLOOKUP(B82,[1]Sheet1!$B$1:$K$424,7,0)</f>
        <v>9732252</v>
      </c>
      <c r="D82" s="1">
        <f>VLOOKUP(B82,[1]Sheet1!$B$1:$K$424,8,0)</f>
        <v>973225</v>
      </c>
      <c r="E82" s="1">
        <f>VLOOKUP(B82,[1]Sheet1!$B$1:$K$424,9,0)</f>
        <v>973225</v>
      </c>
      <c r="F82" s="1">
        <f>VLOOKUP(B82,[1]Sheet1!$B$1:$K$424,10,0)</f>
        <v>97322</v>
      </c>
    </row>
    <row r="83" spans="1:6" x14ac:dyDescent="0.25">
      <c r="A83" s="1">
        <v>82</v>
      </c>
      <c r="B83" s="2" t="s">
        <v>76</v>
      </c>
      <c r="C83" s="1">
        <f>VLOOKUP(B83,[1]Sheet1!$B$1:$K$424,7,0)</f>
        <v>13327296</v>
      </c>
      <c r="D83" s="1">
        <f>VLOOKUP(B83,[1]Sheet1!$B$1:$K$424,8,0)</f>
        <v>1332729</v>
      </c>
      <c r="E83" s="1">
        <f>VLOOKUP(B83,[1]Sheet1!$B$1:$K$424,9,0)</f>
        <v>1332729</v>
      </c>
      <c r="F83" s="1">
        <f>VLOOKUP(B83,[1]Sheet1!$B$1:$K$424,10,0)</f>
        <v>133272</v>
      </c>
    </row>
    <row r="84" spans="1:6" x14ac:dyDescent="0.25">
      <c r="A84" s="1">
        <v>83</v>
      </c>
      <c r="B84" s="2" t="s">
        <v>77</v>
      </c>
      <c r="C84" s="1">
        <f>VLOOKUP(B84,[1]Sheet1!$B$1:$K$424,7,0)</f>
        <v>22032749</v>
      </c>
      <c r="D84" s="1">
        <f>VLOOKUP(B84,[1]Sheet1!$B$1:$K$424,8,0)</f>
        <v>2203274</v>
      </c>
      <c r="E84" s="1">
        <f>VLOOKUP(B84,[1]Sheet1!$B$1:$K$424,9,0)</f>
        <v>2203274</v>
      </c>
      <c r="F84" s="1">
        <f>VLOOKUP(B84,[1]Sheet1!$B$1:$K$424,10,0)</f>
        <v>220327</v>
      </c>
    </row>
    <row r="85" spans="1:6" x14ac:dyDescent="0.25">
      <c r="A85" s="1">
        <v>84</v>
      </c>
      <c r="B85" s="2" t="s">
        <v>78</v>
      </c>
      <c r="C85" s="1">
        <f>VLOOKUP(B85,[1]Sheet1!$B$1:$K$424,7,0)</f>
        <v>11166206</v>
      </c>
      <c r="D85" s="1">
        <f>VLOOKUP(B85,[1]Sheet1!$B$1:$K$424,8,0)</f>
        <v>1116620</v>
      </c>
      <c r="E85" s="1">
        <f>VLOOKUP(B85,[1]Sheet1!$B$1:$K$424,9,0)</f>
        <v>1116620</v>
      </c>
      <c r="F85" s="1">
        <f>VLOOKUP(B85,[1]Sheet1!$B$1:$K$424,10,0)</f>
        <v>111662</v>
      </c>
    </row>
    <row r="86" spans="1:6" x14ac:dyDescent="0.25">
      <c r="A86" s="1">
        <v>85</v>
      </c>
      <c r="B86" s="2" t="s">
        <v>79</v>
      </c>
      <c r="C86" s="1">
        <f>VLOOKUP(B86,[1]Sheet1!$B$1:$K$424,7,0)</f>
        <v>8944975</v>
      </c>
      <c r="D86" s="1">
        <f>VLOOKUP(B86,[1]Sheet1!$B$1:$K$424,8,0)</f>
        <v>894497</v>
      </c>
      <c r="E86" s="1">
        <f>VLOOKUP(B86,[1]Sheet1!$B$1:$K$424,9,0)</f>
        <v>894497</v>
      </c>
      <c r="F86" s="1">
        <f>VLOOKUP(B86,[1]Sheet1!$B$1:$K$424,10,0)</f>
        <v>89449</v>
      </c>
    </row>
    <row r="87" spans="1:6" x14ac:dyDescent="0.25">
      <c r="A87" s="1">
        <v>86</v>
      </c>
      <c r="B87" s="2" t="s">
        <v>80</v>
      </c>
      <c r="C87" s="1">
        <f>VLOOKUP(B87,[1]Sheet1!$B$1:$K$424,7,0)</f>
        <v>178914018</v>
      </c>
      <c r="D87" s="1">
        <f>VLOOKUP(B87,[1]Sheet1!$B$1:$K$424,8,0)</f>
        <v>17891401</v>
      </c>
      <c r="E87" s="1">
        <f>VLOOKUP(B87,[1]Sheet1!$B$1:$K$424,9,0)</f>
        <v>17891401</v>
      </c>
      <c r="F87" s="1">
        <f>VLOOKUP(B87,[1]Sheet1!$B$1:$K$424,10,0)</f>
        <v>1789140</v>
      </c>
    </row>
    <row r="88" spans="1:6" x14ac:dyDescent="0.25">
      <c r="A88" s="1">
        <v>87</v>
      </c>
      <c r="B88" s="2" t="s">
        <v>81</v>
      </c>
      <c r="C88" s="1">
        <f>VLOOKUP(B88,[1]Sheet1!$B$1:$K$424,7,0)</f>
        <v>41132019</v>
      </c>
      <c r="D88" s="1">
        <f>VLOOKUP(B88,[1]Sheet1!$B$1:$K$424,8,0)</f>
        <v>4113201</v>
      </c>
      <c r="E88" s="1">
        <f>VLOOKUP(B88,[1]Sheet1!$B$1:$K$424,9,0)</f>
        <v>4113201</v>
      </c>
      <c r="F88" s="1">
        <f>VLOOKUP(B88,[1]Sheet1!$B$1:$K$424,10,0)</f>
        <v>411320</v>
      </c>
    </row>
    <row r="89" spans="1:6" x14ac:dyDescent="0.25">
      <c r="A89" s="1">
        <v>88</v>
      </c>
      <c r="B89" s="2" t="s">
        <v>82</v>
      </c>
      <c r="C89" s="1">
        <f>VLOOKUP(B89,[1]Sheet1!$B$1:$K$424,7,0)</f>
        <v>66472920</v>
      </c>
      <c r="D89" s="1">
        <f>VLOOKUP(B89,[1]Sheet1!$B$1:$K$424,8,0)</f>
        <v>6647292</v>
      </c>
      <c r="E89" s="1">
        <f>VLOOKUP(B89,[1]Sheet1!$B$1:$K$424,9,0)</f>
        <v>6647292</v>
      </c>
      <c r="F89" s="1">
        <f>VLOOKUP(B89,[1]Sheet1!$B$1:$K$424,10,0)</f>
        <v>664729</v>
      </c>
    </row>
    <row r="90" spans="1:6" x14ac:dyDescent="0.25">
      <c r="A90" s="1">
        <v>89</v>
      </c>
      <c r="B90" s="2" t="s">
        <v>83</v>
      </c>
      <c r="C90" s="1">
        <f>VLOOKUP(B90,[1]Sheet1!$B$1:$K$424,7,0)</f>
        <v>13582731</v>
      </c>
      <c r="D90" s="1">
        <f>VLOOKUP(B90,[1]Sheet1!$B$1:$K$424,8,0)</f>
        <v>1358273</v>
      </c>
      <c r="E90" s="1">
        <f>VLOOKUP(B90,[1]Sheet1!$B$1:$K$424,9,0)</f>
        <v>1358273</v>
      </c>
      <c r="F90" s="1">
        <f>VLOOKUP(B90,[1]Sheet1!$B$1:$K$424,10,0)</f>
        <v>135827</v>
      </c>
    </row>
    <row r="91" spans="1:6" x14ac:dyDescent="0.25">
      <c r="A91" s="1">
        <v>90</v>
      </c>
      <c r="B91" s="2" t="s">
        <v>84</v>
      </c>
      <c r="C91" s="1">
        <f>VLOOKUP(B91,[1]Sheet1!$B$1:$K$424,7,0)</f>
        <v>8762296</v>
      </c>
      <c r="D91" s="1">
        <f>VLOOKUP(B91,[1]Sheet1!$B$1:$K$424,8,0)</f>
        <v>876229</v>
      </c>
      <c r="E91" s="1">
        <f>VLOOKUP(B91,[1]Sheet1!$B$1:$K$424,9,0)</f>
        <v>876229</v>
      </c>
      <c r="F91" s="1">
        <f>VLOOKUP(B91,[1]Sheet1!$B$1:$K$424,10,0)</f>
        <v>87622</v>
      </c>
    </row>
    <row r="92" spans="1:6" x14ac:dyDescent="0.25">
      <c r="A92" s="1">
        <v>91</v>
      </c>
      <c r="B92" s="2" t="s">
        <v>85</v>
      </c>
      <c r="C92" s="1">
        <f>VLOOKUP(B92,[1]Sheet1!$B$1:$K$424,7,0)</f>
        <v>56251983</v>
      </c>
      <c r="D92" s="1">
        <f>VLOOKUP(B92,[1]Sheet1!$B$1:$K$424,8,0)</f>
        <v>5625198</v>
      </c>
      <c r="E92" s="1">
        <f>VLOOKUP(B92,[1]Sheet1!$B$1:$K$424,9,0)</f>
        <v>5625198</v>
      </c>
      <c r="F92" s="1">
        <f>VLOOKUP(B92,[1]Sheet1!$B$1:$K$424,10,0)</f>
        <v>562519</v>
      </c>
    </row>
    <row r="93" spans="1:6" x14ac:dyDescent="0.25">
      <c r="A93" s="1">
        <v>92</v>
      </c>
      <c r="B93" s="2" t="s">
        <v>86</v>
      </c>
      <c r="C93" s="1">
        <f>VLOOKUP(B93,[1]Sheet1!$B$1:$K$424,7,0)</f>
        <v>3488116</v>
      </c>
      <c r="D93" s="1">
        <f>VLOOKUP(B93,[1]Sheet1!$B$1:$K$424,8,0)</f>
        <v>348811</v>
      </c>
      <c r="E93" s="1">
        <f>VLOOKUP(B93,[1]Sheet1!$B$1:$K$424,9,0)</f>
        <v>348811</v>
      </c>
      <c r="F93" s="1">
        <f>VLOOKUP(B93,[1]Sheet1!$B$1:$K$424,10,0)</f>
        <v>34881</v>
      </c>
    </row>
    <row r="94" spans="1:6" x14ac:dyDescent="0.25">
      <c r="A94" s="1">
        <v>93</v>
      </c>
      <c r="B94" s="2" t="s">
        <v>87</v>
      </c>
      <c r="C94" s="1">
        <f>VLOOKUP(B94,[1]Sheet1!$B$1:$K$424,7,0)</f>
        <v>3332840</v>
      </c>
      <c r="D94" s="1">
        <f>VLOOKUP(B94,[1]Sheet1!$B$1:$K$424,8,0)</f>
        <v>333284</v>
      </c>
      <c r="E94" s="1">
        <f>VLOOKUP(B94,[1]Sheet1!$B$1:$K$424,9,0)</f>
        <v>333284</v>
      </c>
      <c r="F94" s="1">
        <f>VLOOKUP(B94,[1]Sheet1!$B$1:$K$424,10,0)</f>
        <v>33328</v>
      </c>
    </row>
    <row r="95" spans="1:6" x14ac:dyDescent="0.25">
      <c r="A95" s="1">
        <v>94</v>
      </c>
      <c r="B95" s="2" t="s">
        <v>387</v>
      </c>
      <c r="C95" s="1">
        <f>VLOOKUP(B95,[1]Sheet1!$B$1:$K$424,7,0)</f>
        <v>6229737</v>
      </c>
      <c r="D95" s="1">
        <f>VLOOKUP(B95,[1]Sheet1!$B$1:$K$424,8,0)</f>
        <v>622973</v>
      </c>
      <c r="E95" s="1">
        <f>VLOOKUP(B95,[1]Sheet1!$B$1:$K$424,9,0)</f>
        <v>622973</v>
      </c>
      <c r="F95" s="1">
        <f>VLOOKUP(B95,[1]Sheet1!$B$1:$K$424,10,0)</f>
        <v>62297</v>
      </c>
    </row>
    <row r="96" spans="1:6" x14ac:dyDescent="0.25">
      <c r="A96" s="1">
        <v>95</v>
      </c>
      <c r="B96" s="2" t="s">
        <v>88</v>
      </c>
      <c r="C96" s="1">
        <f>VLOOKUP(B96,[1]Sheet1!$B$1:$K$424,7,0)</f>
        <v>26188464</v>
      </c>
      <c r="D96" s="1">
        <f>VLOOKUP(B96,[1]Sheet1!$B$1:$K$424,8,0)</f>
        <v>2618846</v>
      </c>
      <c r="E96" s="1">
        <f>VLOOKUP(B96,[1]Sheet1!$B$1:$K$424,9,0)</f>
        <v>2618846</v>
      </c>
      <c r="F96" s="1">
        <f>VLOOKUP(B96,[1]Sheet1!$B$1:$K$424,10,0)</f>
        <v>261884</v>
      </c>
    </row>
    <row r="97" spans="1:6" x14ac:dyDescent="0.25">
      <c r="A97" s="1">
        <v>96</v>
      </c>
      <c r="B97" s="2" t="s">
        <v>89</v>
      </c>
      <c r="C97" s="1">
        <f>VLOOKUP(B97,[1]Sheet1!$B$1:$K$424,7,0)</f>
        <v>5602567</v>
      </c>
      <c r="D97" s="1">
        <f>VLOOKUP(B97,[1]Sheet1!$B$1:$K$424,8,0)</f>
        <v>560256</v>
      </c>
      <c r="E97" s="1">
        <f>VLOOKUP(B97,[1]Sheet1!$B$1:$K$424,9,0)</f>
        <v>560256</v>
      </c>
      <c r="F97" s="1">
        <f>VLOOKUP(B97,[1]Sheet1!$B$1:$K$424,10,0)</f>
        <v>56025</v>
      </c>
    </row>
    <row r="98" spans="1:6" x14ac:dyDescent="0.25">
      <c r="A98" s="1">
        <v>97</v>
      </c>
      <c r="B98" s="2" t="s">
        <v>90</v>
      </c>
      <c r="C98" s="1">
        <f>VLOOKUP(B98,[1]Sheet1!$B$1:$K$424,7,0)</f>
        <v>4315556</v>
      </c>
      <c r="D98" s="1">
        <f>VLOOKUP(B98,[1]Sheet1!$B$1:$K$424,8,0)</f>
        <v>431555</v>
      </c>
      <c r="E98" s="1">
        <f>VLOOKUP(B98,[1]Sheet1!$B$1:$K$424,9,0)</f>
        <v>431555</v>
      </c>
      <c r="F98" s="1">
        <f>VLOOKUP(B98,[1]Sheet1!$B$1:$K$424,10,0)</f>
        <v>43155</v>
      </c>
    </row>
    <row r="99" spans="1:6" x14ac:dyDescent="0.25">
      <c r="A99" s="1">
        <v>98</v>
      </c>
      <c r="B99" s="2" t="s">
        <v>91</v>
      </c>
      <c r="C99" s="1">
        <f>VLOOKUP(B99,[1]Sheet1!$B$1:$K$424,7,0)</f>
        <v>7549457</v>
      </c>
      <c r="D99" s="1">
        <f>VLOOKUP(B99,[1]Sheet1!$B$1:$K$424,8,0)</f>
        <v>754945</v>
      </c>
      <c r="E99" s="1">
        <f>VLOOKUP(B99,[1]Sheet1!$B$1:$K$424,9,0)</f>
        <v>754945</v>
      </c>
      <c r="F99" s="1">
        <f>VLOOKUP(B99,[1]Sheet1!$B$1:$K$424,10,0)</f>
        <v>75494</v>
      </c>
    </row>
    <row r="100" spans="1:6" x14ac:dyDescent="0.25">
      <c r="A100" s="1">
        <v>99</v>
      </c>
      <c r="B100" s="2" t="s">
        <v>92</v>
      </c>
      <c r="C100" s="1">
        <f>VLOOKUP(B100,[1]Sheet1!$B$1:$K$424,7,0)</f>
        <v>17879303</v>
      </c>
      <c r="D100" s="1">
        <f>VLOOKUP(B100,[1]Sheet1!$B$1:$K$424,8,0)</f>
        <v>1787930</v>
      </c>
      <c r="E100" s="1">
        <f>VLOOKUP(B100,[1]Sheet1!$B$1:$K$424,9,0)</f>
        <v>1787930</v>
      </c>
      <c r="F100" s="1">
        <f>VLOOKUP(B100,[1]Sheet1!$B$1:$K$424,10,0)</f>
        <v>178793</v>
      </c>
    </row>
    <row r="101" spans="1:6" x14ac:dyDescent="0.25">
      <c r="A101" s="1">
        <v>100</v>
      </c>
      <c r="B101" s="2" t="s">
        <v>388</v>
      </c>
      <c r="C101" s="1">
        <f>VLOOKUP(B101,[1]Sheet1!$B$1:$K$424,7,0)</f>
        <v>12395749</v>
      </c>
      <c r="D101" s="1">
        <f>VLOOKUP(B101,[1]Sheet1!$B$1:$K$424,8,0)</f>
        <v>1239574</v>
      </c>
      <c r="E101" s="1">
        <f>VLOOKUP(B101,[1]Sheet1!$B$1:$K$424,9,0)</f>
        <v>1239574</v>
      </c>
      <c r="F101" s="1">
        <f>VLOOKUP(B101,[1]Sheet1!$B$1:$K$424,10,0)</f>
        <v>123957</v>
      </c>
    </row>
    <row r="102" spans="1:6" x14ac:dyDescent="0.25">
      <c r="A102" s="1">
        <v>101</v>
      </c>
      <c r="B102" s="2" t="s">
        <v>93</v>
      </c>
      <c r="C102" s="1">
        <f>VLOOKUP(B102,[1]Sheet1!$B$1:$K$424,7,0)</f>
        <v>19060913</v>
      </c>
      <c r="D102" s="1">
        <f>VLOOKUP(B102,[1]Sheet1!$B$1:$K$424,8,0)</f>
        <v>1906091</v>
      </c>
      <c r="E102" s="1">
        <f>VLOOKUP(B102,[1]Sheet1!$B$1:$K$424,9,0)</f>
        <v>1906091</v>
      </c>
      <c r="F102" s="1">
        <f>VLOOKUP(B102,[1]Sheet1!$B$1:$K$424,10,0)</f>
        <v>190609</v>
      </c>
    </row>
    <row r="103" spans="1:6" x14ac:dyDescent="0.25">
      <c r="A103" s="1">
        <v>102</v>
      </c>
      <c r="B103" s="2" t="s">
        <v>94</v>
      </c>
      <c r="C103" s="1">
        <f>VLOOKUP(B103,[1]Sheet1!$B$1:$K$424,7,0)</f>
        <v>126199637</v>
      </c>
      <c r="D103" s="1">
        <f>VLOOKUP(B103,[1]Sheet1!$B$1:$K$424,8,0)</f>
        <v>12619963</v>
      </c>
      <c r="E103" s="1">
        <f>VLOOKUP(B103,[1]Sheet1!$B$1:$K$424,9,0)</f>
        <v>12619963</v>
      </c>
      <c r="F103" s="1">
        <f>VLOOKUP(B103,[1]Sheet1!$B$1:$K$424,10,0)</f>
        <v>1261996</v>
      </c>
    </row>
    <row r="104" spans="1:6" x14ac:dyDescent="0.25">
      <c r="A104" s="1">
        <v>103</v>
      </c>
      <c r="B104" s="2" t="s">
        <v>95</v>
      </c>
      <c r="C104" s="1">
        <f>VLOOKUP(B104,[1]Sheet1!$B$1:$K$424,7,0)</f>
        <v>12728734</v>
      </c>
      <c r="D104" s="1">
        <f>VLOOKUP(B104,[1]Sheet1!$B$1:$K$424,8,0)</f>
        <v>1272873</v>
      </c>
      <c r="E104" s="1">
        <f>VLOOKUP(B104,[1]Sheet1!$B$1:$K$424,9,0)</f>
        <v>1272873</v>
      </c>
      <c r="F104" s="1">
        <f>VLOOKUP(B104,[1]Sheet1!$B$1:$K$424,10,0)</f>
        <v>127287</v>
      </c>
    </row>
    <row r="105" spans="1:6" x14ac:dyDescent="0.25">
      <c r="A105" s="1">
        <v>104</v>
      </c>
      <c r="B105" s="2" t="s">
        <v>389</v>
      </c>
      <c r="C105" s="1">
        <f>VLOOKUP(B105,[1]Sheet1!$B$1:$K$424,7,0)</f>
        <v>436685</v>
      </c>
      <c r="D105" s="1">
        <f>VLOOKUP(B105,[1]Sheet1!$B$1:$K$424,8,0)</f>
        <v>43668</v>
      </c>
      <c r="E105" s="1">
        <f>VLOOKUP(B105,[1]Sheet1!$B$1:$K$424,9,0)</f>
        <v>43668</v>
      </c>
      <c r="F105" s="1">
        <f>VLOOKUP(B105,[1]Sheet1!$B$1:$K$424,10,0)</f>
        <v>4366</v>
      </c>
    </row>
    <row r="106" spans="1:6" x14ac:dyDescent="0.25">
      <c r="A106" s="1">
        <v>105</v>
      </c>
      <c r="B106" s="2" t="s">
        <v>96</v>
      </c>
      <c r="C106" s="1">
        <f>VLOOKUP(B106,[1]Sheet1!$B$1:$K$424,7,0)</f>
        <v>44696390</v>
      </c>
      <c r="D106" s="1">
        <f>VLOOKUP(B106,[1]Sheet1!$B$1:$K$424,8,0)</f>
        <v>4469639</v>
      </c>
      <c r="E106" s="1">
        <f>VLOOKUP(B106,[1]Sheet1!$B$1:$K$424,9,0)</f>
        <v>4469639</v>
      </c>
      <c r="F106" s="1">
        <f>VLOOKUP(B106,[1]Sheet1!$B$1:$K$424,10,0)</f>
        <v>446963</v>
      </c>
    </row>
    <row r="107" spans="1:6" x14ac:dyDescent="0.25">
      <c r="A107" s="1">
        <v>106</v>
      </c>
      <c r="B107" s="2" t="s">
        <v>97</v>
      </c>
      <c r="C107" s="1">
        <f>VLOOKUP(B107,[1]Sheet1!$B$1:$K$424,7,0)</f>
        <v>11106448</v>
      </c>
      <c r="D107" s="1">
        <f>VLOOKUP(B107,[1]Sheet1!$B$1:$K$424,8,0)</f>
        <v>1110644</v>
      </c>
      <c r="E107" s="1">
        <f>VLOOKUP(B107,[1]Sheet1!$B$1:$K$424,9,0)</f>
        <v>1110644</v>
      </c>
      <c r="F107" s="1">
        <f>VLOOKUP(B107,[1]Sheet1!$B$1:$K$424,10,0)</f>
        <v>111064</v>
      </c>
    </row>
    <row r="108" spans="1:6" x14ac:dyDescent="0.25">
      <c r="A108" s="1">
        <v>107</v>
      </c>
      <c r="B108" s="2" t="s">
        <v>98</v>
      </c>
      <c r="C108" s="1">
        <f>VLOOKUP(B108,[1]Sheet1!$B$1:$K$424,7,0)</f>
        <v>12151207</v>
      </c>
      <c r="D108" s="1">
        <f>VLOOKUP(B108,[1]Sheet1!$B$1:$K$424,8,0)</f>
        <v>1215120</v>
      </c>
      <c r="E108" s="1">
        <f>VLOOKUP(B108,[1]Sheet1!$B$1:$K$424,9,0)</f>
        <v>1215120</v>
      </c>
      <c r="F108" s="1">
        <f>VLOOKUP(B108,[1]Sheet1!$B$1:$K$424,10,0)</f>
        <v>121512</v>
      </c>
    </row>
    <row r="109" spans="1:6" x14ac:dyDescent="0.25">
      <c r="A109" s="1">
        <v>108</v>
      </c>
      <c r="B109" s="2" t="s">
        <v>390</v>
      </c>
      <c r="C109" s="1">
        <f>VLOOKUP(B109,[1]Sheet1!$B$1:$K$424,7,0)</f>
        <v>1874017</v>
      </c>
      <c r="D109" s="1">
        <f>VLOOKUP(B109,[1]Sheet1!$B$1:$K$424,8,0)</f>
        <v>187401</v>
      </c>
      <c r="E109" s="1">
        <f>VLOOKUP(B109,[1]Sheet1!$B$1:$K$424,9,0)</f>
        <v>187401</v>
      </c>
      <c r="F109" s="1">
        <f>VLOOKUP(B109,[1]Sheet1!$B$1:$K$424,10,0)</f>
        <v>18740</v>
      </c>
    </row>
    <row r="110" spans="1:6" x14ac:dyDescent="0.25">
      <c r="A110" s="1">
        <v>109</v>
      </c>
      <c r="B110" s="2" t="s">
        <v>99</v>
      </c>
      <c r="C110" s="1">
        <f>VLOOKUP(B110,[1]Sheet1!$B$1:$K$424,7,0)</f>
        <v>56321645</v>
      </c>
      <c r="D110" s="1">
        <f>VLOOKUP(B110,[1]Sheet1!$B$1:$K$424,8,0)</f>
        <v>5632164</v>
      </c>
      <c r="E110" s="1">
        <f>VLOOKUP(B110,[1]Sheet1!$B$1:$K$424,9,0)</f>
        <v>5632164</v>
      </c>
      <c r="F110" s="1">
        <f>VLOOKUP(B110,[1]Sheet1!$B$1:$K$424,10,0)</f>
        <v>563216</v>
      </c>
    </row>
    <row r="111" spans="1:6" x14ac:dyDescent="0.25">
      <c r="A111" s="1">
        <v>110</v>
      </c>
      <c r="B111" s="2" t="s">
        <v>100</v>
      </c>
      <c r="C111" s="1">
        <f>VLOOKUP(B111,[1]Sheet1!$B$1:$K$424,7,0)</f>
        <v>1349336</v>
      </c>
      <c r="D111" s="1">
        <f>VLOOKUP(B111,[1]Sheet1!$B$1:$K$424,8,0)</f>
        <v>134933</v>
      </c>
      <c r="E111" s="1">
        <f>VLOOKUP(B111,[1]Sheet1!$B$1:$K$424,9,0)</f>
        <v>134933</v>
      </c>
      <c r="F111" s="1">
        <f>VLOOKUP(B111,[1]Sheet1!$B$1:$K$424,10,0)</f>
        <v>13493</v>
      </c>
    </row>
    <row r="112" spans="1:6" x14ac:dyDescent="0.25">
      <c r="A112" s="1">
        <v>111</v>
      </c>
      <c r="B112" s="2" t="s">
        <v>391</v>
      </c>
      <c r="C112" s="1">
        <f>VLOOKUP(B112,[1]Sheet1!$B$1:$K$424,7,0)</f>
        <v>37011117</v>
      </c>
      <c r="D112" s="1">
        <f>VLOOKUP(B112,[1]Sheet1!$B$1:$K$424,8,0)</f>
        <v>3701111</v>
      </c>
      <c r="E112" s="1">
        <f>VLOOKUP(B112,[1]Sheet1!$B$1:$K$424,9,0)</f>
        <v>3701111</v>
      </c>
      <c r="F112" s="1">
        <f>VLOOKUP(B112,[1]Sheet1!$B$1:$K$424,10,0)</f>
        <v>370111</v>
      </c>
    </row>
    <row r="113" spans="1:6" x14ac:dyDescent="0.25">
      <c r="A113" s="1">
        <v>112</v>
      </c>
      <c r="B113" s="2" t="s">
        <v>101</v>
      </c>
      <c r="C113" s="1">
        <f>VLOOKUP(B113,[1]Sheet1!$B$1:$K$424,7,0)</f>
        <v>12374182</v>
      </c>
      <c r="D113" s="1">
        <f>VLOOKUP(B113,[1]Sheet1!$B$1:$K$424,8,0)</f>
        <v>1237418</v>
      </c>
      <c r="E113" s="1">
        <f>VLOOKUP(B113,[1]Sheet1!$B$1:$K$424,9,0)</f>
        <v>1237418</v>
      </c>
      <c r="F113" s="1">
        <f>VLOOKUP(B113,[1]Sheet1!$B$1:$K$424,10,0)</f>
        <v>123741</v>
      </c>
    </row>
    <row r="114" spans="1:6" x14ac:dyDescent="0.25">
      <c r="A114" s="1">
        <v>113</v>
      </c>
      <c r="B114" s="2" t="s">
        <v>102</v>
      </c>
      <c r="C114" s="1">
        <f>VLOOKUP(B114,[1]Sheet1!$B$1:$K$424,7,0)</f>
        <v>2461302</v>
      </c>
      <c r="D114" s="1">
        <f>VLOOKUP(B114,[1]Sheet1!$B$1:$K$424,8,0)</f>
        <v>246130</v>
      </c>
      <c r="E114" s="1">
        <f>VLOOKUP(B114,[1]Sheet1!$B$1:$K$424,9,0)</f>
        <v>246130</v>
      </c>
      <c r="F114" s="1">
        <f>VLOOKUP(B114,[1]Sheet1!$B$1:$K$424,10,0)</f>
        <v>24613</v>
      </c>
    </row>
    <row r="115" spans="1:6" x14ac:dyDescent="0.25">
      <c r="A115" s="1">
        <v>114</v>
      </c>
      <c r="B115" s="2" t="s">
        <v>103</v>
      </c>
      <c r="C115" s="1">
        <f>VLOOKUP(B115,[1]Sheet1!$B$1:$K$424,7,0)</f>
        <v>30322168</v>
      </c>
      <c r="D115" s="1">
        <f>VLOOKUP(B115,[1]Sheet1!$B$1:$K$424,8,0)</f>
        <v>3032216</v>
      </c>
      <c r="E115" s="1">
        <f>VLOOKUP(B115,[1]Sheet1!$B$1:$K$424,9,0)</f>
        <v>3032216</v>
      </c>
      <c r="F115" s="1">
        <f>VLOOKUP(B115,[1]Sheet1!$B$1:$K$424,10,0)</f>
        <v>303221</v>
      </c>
    </row>
    <row r="116" spans="1:6" x14ac:dyDescent="0.25">
      <c r="A116" s="1">
        <v>115</v>
      </c>
      <c r="B116" s="2" t="s">
        <v>104</v>
      </c>
      <c r="C116" s="1">
        <f>VLOOKUP(B116,[1]Sheet1!$B$1:$K$424,7,0)</f>
        <v>34042997</v>
      </c>
      <c r="D116" s="1">
        <f>VLOOKUP(B116,[1]Sheet1!$B$1:$K$424,8,0)</f>
        <v>3404299</v>
      </c>
      <c r="E116" s="1">
        <f>VLOOKUP(B116,[1]Sheet1!$B$1:$K$424,9,0)</f>
        <v>3404299</v>
      </c>
      <c r="F116" s="1">
        <f>VLOOKUP(B116,[1]Sheet1!$B$1:$K$424,10,0)</f>
        <v>340429</v>
      </c>
    </row>
    <row r="117" spans="1:6" x14ac:dyDescent="0.25">
      <c r="A117" s="1">
        <v>116</v>
      </c>
      <c r="B117" s="2" t="s">
        <v>105</v>
      </c>
      <c r="C117" s="1">
        <f>VLOOKUP(B117,[1]Sheet1!$B$1:$K$424,7,0)</f>
        <v>2887500</v>
      </c>
      <c r="D117" s="1">
        <f>VLOOKUP(B117,[1]Sheet1!$B$1:$K$424,8,0)</f>
        <v>288750</v>
      </c>
      <c r="E117" s="1">
        <f>VLOOKUP(B117,[1]Sheet1!$B$1:$K$424,9,0)</f>
        <v>288750</v>
      </c>
      <c r="F117" s="1">
        <f>VLOOKUP(B117,[1]Sheet1!$B$1:$K$424,10,0)</f>
        <v>28875</v>
      </c>
    </row>
    <row r="118" spans="1:6" x14ac:dyDescent="0.25">
      <c r="A118" s="1">
        <v>117</v>
      </c>
      <c r="B118" s="2" t="s">
        <v>106</v>
      </c>
      <c r="C118" s="1">
        <f>VLOOKUP(B118,[1]Sheet1!$B$1:$K$424,7,0)</f>
        <v>7346424</v>
      </c>
      <c r="D118" s="1">
        <f>VLOOKUP(B118,[1]Sheet1!$B$1:$K$424,8,0)</f>
        <v>734642</v>
      </c>
      <c r="E118" s="1">
        <f>VLOOKUP(B118,[1]Sheet1!$B$1:$K$424,9,0)</f>
        <v>734642</v>
      </c>
      <c r="F118" s="1">
        <f>VLOOKUP(B118,[1]Sheet1!$B$1:$K$424,10,0)</f>
        <v>73464</v>
      </c>
    </row>
    <row r="119" spans="1:6" x14ac:dyDescent="0.25">
      <c r="A119" s="1">
        <v>118</v>
      </c>
      <c r="B119" s="2" t="s">
        <v>392</v>
      </c>
      <c r="C119" s="1">
        <f>VLOOKUP(B119,[1]Sheet1!$B$1:$K$424,7,0)</f>
        <v>385568</v>
      </c>
      <c r="D119" s="1">
        <f>VLOOKUP(B119,[1]Sheet1!$B$1:$K$424,8,0)</f>
        <v>38556</v>
      </c>
      <c r="E119" s="1">
        <f>VLOOKUP(B119,[1]Sheet1!$B$1:$K$424,9,0)</f>
        <v>38556</v>
      </c>
      <c r="F119" s="1">
        <f>VLOOKUP(B119,[1]Sheet1!$B$1:$K$424,10,0)</f>
        <v>3855</v>
      </c>
    </row>
    <row r="120" spans="1:6" x14ac:dyDescent="0.25">
      <c r="A120" s="1">
        <v>119</v>
      </c>
      <c r="B120" s="2" t="s">
        <v>107</v>
      </c>
      <c r="C120" s="1">
        <f>VLOOKUP(B120,[1]Sheet1!$B$1:$K$424,7,0)</f>
        <v>45904533</v>
      </c>
      <c r="D120" s="1">
        <f>VLOOKUP(B120,[1]Sheet1!$B$1:$K$424,8,0)</f>
        <v>4590453</v>
      </c>
      <c r="E120" s="1">
        <f>VLOOKUP(B120,[1]Sheet1!$B$1:$K$424,9,0)</f>
        <v>4590453</v>
      </c>
      <c r="F120" s="1">
        <f>VLOOKUP(B120,[1]Sheet1!$B$1:$K$424,10,0)</f>
        <v>459045</v>
      </c>
    </row>
    <row r="121" spans="1:6" x14ac:dyDescent="0.25">
      <c r="A121" s="1">
        <v>120</v>
      </c>
      <c r="B121" s="2" t="s">
        <v>108</v>
      </c>
      <c r="C121" s="1">
        <f>VLOOKUP(B121,[1]Sheet1!$B$1:$K$424,7,0)</f>
        <v>104122416</v>
      </c>
      <c r="D121" s="1">
        <f>VLOOKUP(B121,[1]Sheet1!$B$1:$K$424,8,0)</f>
        <v>10412241</v>
      </c>
      <c r="E121" s="1">
        <f>VLOOKUP(B121,[1]Sheet1!$B$1:$K$424,9,0)</f>
        <v>10412241</v>
      </c>
      <c r="F121" s="1">
        <f>VLOOKUP(B121,[1]Sheet1!$B$1:$K$424,10,0)</f>
        <v>1041224</v>
      </c>
    </row>
    <row r="122" spans="1:6" x14ac:dyDescent="0.25">
      <c r="A122" s="1">
        <v>121</v>
      </c>
      <c r="B122" s="2" t="s">
        <v>109</v>
      </c>
      <c r="C122" s="1">
        <f>VLOOKUP(B122,[1]Sheet1!$B$1:$K$424,7,0)</f>
        <v>193921884</v>
      </c>
      <c r="D122" s="1">
        <f>VLOOKUP(B122,[1]Sheet1!$B$1:$K$424,8,0)</f>
        <v>19392188</v>
      </c>
      <c r="E122" s="1">
        <f>VLOOKUP(B122,[1]Sheet1!$B$1:$K$424,9,0)</f>
        <v>19392188</v>
      </c>
      <c r="F122" s="1">
        <f>VLOOKUP(B122,[1]Sheet1!$B$1:$K$424,10,0)</f>
        <v>1939218</v>
      </c>
    </row>
    <row r="123" spans="1:6" x14ac:dyDescent="0.25">
      <c r="A123" s="1">
        <v>122</v>
      </c>
      <c r="B123" s="2" t="s">
        <v>110</v>
      </c>
      <c r="C123" s="1">
        <f>VLOOKUP(B123,[1]Sheet1!$B$1:$K$424,7,0)</f>
        <v>9208662</v>
      </c>
      <c r="D123" s="1">
        <f>VLOOKUP(B123,[1]Sheet1!$B$1:$K$424,8,0)</f>
        <v>920866</v>
      </c>
      <c r="E123" s="1">
        <f>VLOOKUP(B123,[1]Sheet1!$B$1:$K$424,9,0)</f>
        <v>920866</v>
      </c>
      <c r="F123" s="1">
        <f>VLOOKUP(B123,[1]Sheet1!$B$1:$K$424,10,0)</f>
        <v>92086</v>
      </c>
    </row>
    <row r="124" spans="1:6" x14ac:dyDescent="0.25">
      <c r="A124" s="1">
        <v>123</v>
      </c>
      <c r="B124" s="2" t="s">
        <v>393</v>
      </c>
      <c r="C124" s="1">
        <f>VLOOKUP(B124,[1]Sheet1!$B$1:$K$424,7,0)</f>
        <v>7517277</v>
      </c>
      <c r="D124" s="1">
        <f>VLOOKUP(B124,[1]Sheet1!$B$1:$K$424,8,0)</f>
        <v>751727</v>
      </c>
      <c r="E124" s="1">
        <f>VLOOKUP(B124,[1]Sheet1!$B$1:$K$424,9,0)</f>
        <v>751727</v>
      </c>
      <c r="F124" s="1">
        <f>VLOOKUP(B124,[1]Sheet1!$B$1:$K$424,10,0)</f>
        <v>75172</v>
      </c>
    </row>
    <row r="125" spans="1:6" x14ac:dyDescent="0.25">
      <c r="A125" s="1">
        <v>124</v>
      </c>
      <c r="B125" s="2" t="s">
        <v>111</v>
      </c>
      <c r="C125" s="1">
        <f>VLOOKUP(B125,[1]Sheet1!$B$1:$K$424,7,0)</f>
        <v>51468636</v>
      </c>
      <c r="D125" s="1">
        <f>VLOOKUP(B125,[1]Sheet1!$B$1:$K$424,8,0)</f>
        <v>5146863</v>
      </c>
      <c r="E125" s="1">
        <f>VLOOKUP(B125,[1]Sheet1!$B$1:$K$424,9,0)</f>
        <v>5146863</v>
      </c>
      <c r="F125" s="1">
        <f>VLOOKUP(B125,[1]Sheet1!$B$1:$K$424,10,0)</f>
        <v>514686</v>
      </c>
    </row>
    <row r="126" spans="1:6" x14ac:dyDescent="0.25">
      <c r="A126" s="1">
        <v>125</v>
      </c>
      <c r="B126" s="2" t="s">
        <v>112</v>
      </c>
      <c r="C126" s="1">
        <f>VLOOKUP(B126,[1]Sheet1!$B$1:$K$424,7,0)</f>
        <v>25892373</v>
      </c>
      <c r="D126" s="1">
        <f>VLOOKUP(B126,[1]Sheet1!$B$1:$K$424,8,0)</f>
        <v>2589237</v>
      </c>
      <c r="E126" s="1">
        <f>VLOOKUP(B126,[1]Sheet1!$B$1:$K$424,9,0)</f>
        <v>2589237</v>
      </c>
      <c r="F126" s="1">
        <f>VLOOKUP(B126,[1]Sheet1!$B$1:$K$424,10,0)</f>
        <v>258923</v>
      </c>
    </row>
    <row r="127" spans="1:6" x14ac:dyDescent="0.25">
      <c r="A127" s="1">
        <v>126</v>
      </c>
      <c r="B127" s="2" t="s">
        <v>113</v>
      </c>
      <c r="C127" s="1">
        <f>VLOOKUP(B127,[1]Sheet1!$B$1:$K$424,7,0)</f>
        <v>31254614</v>
      </c>
      <c r="D127" s="1">
        <f>VLOOKUP(B127,[1]Sheet1!$B$1:$K$424,8,0)</f>
        <v>3125461</v>
      </c>
      <c r="E127" s="1">
        <f>VLOOKUP(B127,[1]Sheet1!$B$1:$K$424,9,0)</f>
        <v>3125461</v>
      </c>
      <c r="F127" s="1">
        <f>VLOOKUP(B127,[1]Sheet1!$B$1:$K$424,10,0)</f>
        <v>312546</v>
      </c>
    </row>
    <row r="128" spans="1:6" x14ac:dyDescent="0.25">
      <c r="A128" s="1">
        <v>127</v>
      </c>
      <c r="B128" s="2" t="s">
        <v>114</v>
      </c>
      <c r="C128" s="1">
        <f>VLOOKUP(B128,[1]Sheet1!$B$1:$K$424,7,0)</f>
        <v>103123926</v>
      </c>
      <c r="D128" s="1">
        <f>VLOOKUP(B128,[1]Sheet1!$B$1:$K$424,8,0)</f>
        <v>10312392</v>
      </c>
      <c r="E128" s="1">
        <f>VLOOKUP(B128,[1]Sheet1!$B$1:$K$424,9,0)</f>
        <v>10312392</v>
      </c>
      <c r="F128" s="1">
        <f>VLOOKUP(B128,[1]Sheet1!$B$1:$K$424,10,0)</f>
        <v>1031239</v>
      </c>
    </row>
    <row r="129" spans="1:6" x14ac:dyDescent="0.25">
      <c r="A129" s="1">
        <v>128</v>
      </c>
      <c r="B129" s="2" t="s">
        <v>394</v>
      </c>
      <c r="C129" s="1">
        <f>VLOOKUP(B129,[1]Sheet1!$B$1:$K$424,7,0)</f>
        <v>10304397</v>
      </c>
      <c r="D129" s="1">
        <f>VLOOKUP(B129,[1]Sheet1!$B$1:$K$424,8,0)</f>
        <v>1030439</v>
      </c>
      <c r="E129" s="1">
        <f>VLOOKUP(B129,[1]Sheet1!$B$1:$K$424,9,0)</f>
        <v>1030439</v>
      </c>
      <c r="F129" s="1">
        <f>VLOOKUP(B129,[1]Sheet1!$B$1:$K$424,10,0)</f>
        <v>103043</v>
      </c>
    </row>
    <row r="130" spans="1:6" x14ac:dyDescent="0.25">
      <c r="A130" s="1">
        <v>129</v>
      </c>
      <c r="B130" s="2" t="s">
        <v>115</v>
      </c>
      <c r="C130" s="1">
        <f>VLOOKUP(B130,[1]Sheet1!$B$1:$K$424,7,0)</f>
        <v>7892989</v>
      </c>
      <c r="D130" s="1">
        <f>VLOOKUP(B130,[1]Sheet1!$B$1:$K$424,8,0)</f>
        <v>789298</v>
      </c>
      <c r="E130" s="1">
        <f>VLOOKUP(B130,[1]Sheet1!$B$1:$K$424,9,0)</f>
        <v>789298</v>
      </c>
      <c r="F130" s="1">
        <f>VLOOKUP(B130,[1]Sheet1!$B$1:$K$424,10,0)</f>
        <v>78929</v>
      </c>
    </row>
    <row r="131" spans="1:6" x14ac:dyDescent="0.25">
      <c r="A131" s="1">
        <v>130</v>
      </c>
      <c r="B131" s="2" t="s">
        <v>116</v>
      </c>
      <c r="C131" s="1">
        <f>VLOOKUP(B131,[1]Sheet1!$B$1:$K$424,7,0)</f>
        <v>3114993</v>
      </c>
      <c r="D131" s="1">
        <f>VLOOKUP(B131,[1]Sheet1!$B$1:$K$424,8,0)</f>
        <v>311499</v>
      </c>
      <c r="E131" s="1">
        <f>VLOOKUP(B131,[1]Sheet1!$B$1:$K$424,9,0)</f>
        <v>311499</v>
      </c>
      <c r="F131" s="1">
        <f>VLOOKUP(B131,[1]Sheet1!$B$1:$K$424,10,0)</f>
        <v>31149</v>
      </c>
    </row>
    <row r="132" spans="1:6" x14ac:dyDescent="0.25">
      <c r="A132" s="1">
        <v>131</v>
      </c>
      <c r="B132" s="2" t="s">
        <v>117</v>
      </c>
      <c r="C132" s="1">
        <f>VLOOKUP(B132,[1]Sheet1!$B$1:$K$424,7,0)</f>
        <v>12470000</v>
      </c>
      <c r="D132" s="1">
        <f>VLOOKUP(B132,[1]Sheet1!$B$1:$K$424,8,0)</f>
        <v>1247000</v>
      </c>
      <c r="E132" s="1">
        <f>VLOOKUP(B132,[1]Sheet1!$B$1:$K$424,9,0)</f>
        <v>1247000</v>
      </c>
      <c r="F132" s="1">
        <f>VLOOKUP(B132,[1]Sheet1!$B$1:$K$424,10,0)</f>
        <v>124700</v>
      </c>
    </row>
    <row r="133" spans="1:6" x14ac:dyDescent="0.25">
      <c r="A133" s="1">
        <v>132</v>
      </c>
      <c r="B133" s="2" t="s">
        <v>118</v>
      </c>
      <c r="C133" s="1">
        <f>VLOOKUP(B133,[1]Sheet1!$B$1:$K$424,7,0)</f>
        <v>15085937</v>
      </c>
      <c r="D133" s="1">
        <f>VLOOKUP(B133,[1]Sheet1!$B$1:$K$424,8,0)</f>
        <v>1508593</v>
      </c>
      <c r="E133" s="1">
        <f>VLOOKUP(B133,[1]Sheet1!$B$1:$K$424,9,0)</f>
        <v>1508593</v>
      </c>
      <c r="F133" s="1">
        <f>VLOOKUP(B133,[1]Sheet1!$B$1:$K$424,10,0)</f>
        <v>150859</v>
      </c>
    </row>
    <row r="134" spans="1:6" x14ac:dyDescent="0.25">
      <c r="A134" s="1">
        <v>133</v>
      </c>
      <c r="B134" s="2" t="s">
        <v>119</v>
      </c>
      <c r="C134" s="1">
        <f>VLOOKUP(B134,[1]Sheet1!$B$1:$K$424,7,0)</f>
        <v>229639622</v>
      </c>
      <c r="D134" s="1">
        <f>VLOOKUP(B134,[1]Sheet1!$B$1:$K$424,8,0)</f>
        <v>22963962</v>
      </c>
      <c r="E134" s="1">
        <f>VLOOKUP(B134,[1]Sheet1!$B$1:$K$424,9,0)</f>
        <v>22963962</v>
      </c>
      <c r="F134" s="1">
        <f>VLOOKUP(B134,[1]Sheet1!$B$1:$K$424,10,0)</f>
        <v>2296396</v>
      </c>
    </row>
    <row r="135" spans="1:6" x14ac:dyDescent="0.25">
      <c r="A135" s="1">
        <v>134</v>
      </c>
      <c r="B135" s="2" t="s">
        <v>120</v>
      </c>
      <c r="C135" s="1">
        <f>VLOOKUP(B135,[1]Sheet1!$B$1:$K$424,7,0)</f>
        <v>9133833</v>
      </c>
      <c r="D135" s="1">
        <f>VLOOKUP(B135,[1]Sheet1!$B$1:$K$424,8,0)</f>
        <v>913383</v>
      </c>
      <c r="E135" s="1">
        <f>VLOOKUP(B135,[1]Sheet1!$B$1:$K$424,9,0)</f>
        <v>913383</v>
      </c>
      <c r="F135" s="1">
        <f>VLOOKUP(B135,[1]Sheet1!$B$1:$K$424,10,0)</f>
        <v>91338</v>
      </c>
    </row>
    <row r="136" spans="1:6" x14ac:dyDescent="0.25">
      <c r="A136" s="1">
        <v>135</v>
      </c>
      <c r="B136" s="2" t="s">
        <v>121</v>
      </c>
      <c r="C136" s="1">
        <f>VLOOKUP(B136,[1]Sheet1!$B$1:$K$424,7,0)</f>
        <v>1445913</v>
      </c>
      <c r="D136" s="1">
        <f>VLOOKUP(B136,[1]Sheet1!$B$1:$K$424,8,0)</f>
        <v>144591</v>
      </c>
      <c r="E136" s="1">
        <f>VLOOKUP(B136,[1]Sheet1!$B$1:$K$424,9,0)</f>
        <v>144591</v>
      </c>
      <c r="F136" s="1">
        <f>VLOOKUP(B136,[1]Sheet1!$B$1:$K$424,10,0)</f>
        <v>14459</v>
      </c>
    </row>
    <row r="137" spans="1:6" x14ac:dyDescent="0.25">
      <c r="A137" s="1">
        <v>136</v>
      </c>
      <c r="B137" s="2" t="s">
        <v>122</v>
      </c>
      <c r="C137" s="1">
        <f>VLOOKUP(B137,[1]Sheet1!$B$1:$K$424,7,0)</f>
        <v>3204490</v>
      </c>
      <c r="D137" s="1">
        <f>VLOOKUP(B137,[1]Sheet1!$B$1:$K$424,8,0)</f>
        <v>320449</v>
      </c>
      <c r="E137" s="1">
        <f>VLOOKUP(B137,[1]Sheet1!$B$1:$K$424,9,0)</f>
        <v>320449</v>
      </c>
      <c r="F137" s="1">
        <f>VLOOKUP(B137,[1]Sheet1!$B$1:$K$424,10,0)</f>
        <v>32044</v>
      </c>
    </row>
    <row r="138" spans="1:6" x14ac:dyDescent="0.25">
      <c r="A138" s="1">
        <v>137</v>
      </c>
      <c r="B138" s="2" t="s">
        <v>123</v>
      </c>
      <c r="C138" s="1">
        <f>VLOOKUP(B138,[1]Sheet1!$B$1:$K$424,7,0)</f>
        <v>25033735</v>
      </c>
      <c r="D138" s="1">
        <f>VLOOKUP(B138,[1]Sheet1!$B$1:$K$424,8,0)</f>
        <v>2503373</v>
      </c>
      <c r="E138" s="1">
        <f>VLOOKUP(B138,[1]Sheet1!$B$1:$K$424,9,0)</f>
        <v>2503373</v>
      </c>
      <c r="F138" s="1">
        <f>VLOOKUP(B138,[1]Sheet1!$B$1:$K$424,10,0)</f>
        <v>250337</v>
      </c>
    </row>
    <row r="139" spans="1:6" x14ac:dyDescent="0.25">
      <c r="A139" s="1">
        <v>138</v>
      </c>
      <c r="B139" s="2" t="s">
        <v>124</v>
      </c>
      <c r="C139" s="1">
        <f>VLOOKUP(B139,[1]Sheet1!$B$1:$K$424,7,0)</f>
        <v>8493626</v>
      </c>
      <c r="D139" s="1">
        <f>VLOOKUP(B139,[1]Sheet1!$B$1:$K$424,8,0)</f>
        <v>849362</v>
      </c>
      <c r="E139" s="1">
        <f>VLOOKUP(B139,[1]Sheet1!$B$1:$K$424,9,0)</f>
        <v>849362</v>
      </c>
      <c r="F139" s="1">
        <f>VLOOKUP(B139,[1]Sheet1!$B$1:$K$424,10,0)</f>
        <v>84936</v>
      </c>
    </row>
    <row r="140" spans="1:6" x14ac:dyDescent="0.25">
      <c r="A140" s="1">
        <v>139</v>
      </c>
      <c r="B140" s="2" t="s">
        <v>125</v>
      </c>
      <c r="C140" s="1">
        <f>VLOOKUP(B140,[1]Sheet1!$B$1:$K$424,7,0)</f>
        <v>6723388</v>
      </c>
      <c r="D140" s="1">
        <f>VLOOKUP(B140,[1]Sheet1!$B$1:$K$424,8,0)</f>
        <v>672338</v>
      </c>
      <c r="E140" s="1">
        <f>VLOOKUP(B140,[1]Sheet1!$B$1:$K$424,9,0)</f>
        <v>672338</v>
      </c>
      <c r="F140" s="1">
        <f>VLOOKUP(B140,[1]Sheet1!$B$1:$K$424,10,0)</f>
        <v>67233</v>
      </c>
    </row>
    <row r="141" spans="1:6" x14ac:dyDescent="0.25">
      <c r="A141" s="1">
        <v>140</v>
      </c>
      <c r="B141" s="2" t="s">
        <v>126</v>
      </c>
      <c r="C141" s="1">
        <f>VLOOKUP(B141,[1]Sheet1!$B$1:$K$424,7,0)</f>
        <v>27553447</v>
      </c>
      <c r="D141" s="1">
        <f>VLOOKUP(B141,[1]Sheet1!$B$1:$K$424,8,0)</f>
        <v>2755344</v>
      </c>
      <c r="E141" s="1">
        <f>VLOOKUP(B141,[1]Sheet1!$B$1:$K$424,9,0)</f>
        <v>2755344</v>
      </c>
      <c r="F141" s="1">
        <f>VLOOKUP(B141,[1]Sheet1!$B$1:$K$424,10,0)</f>
        <v>275534</v>
      </c>
    </row>
    <row r="142" spans="1:6" x14ac:dyDescent="0.25">
      <c r="A142" s="1">
        <v>141</v>
      </c>
      <c r="B142" s="2" t="s">
        <v>127</v>
      </c>
      <c r="C142" s="1">
        <f>VLOOKUP(B142,[1]Sheet1!$B$1:$K$424,7,0)</f>
        <v>13976676</v>
      </c>
      <c r="D142" s="1">
        <f>VLOOKUP(B142,[1]Sheet1!$B$1:$K$424,8,0)</f>
        <v>1397667</v>
      </c>
      <c r="E142" s="1">
        <f>VLOOKUP(B142,[1]Sheet1!$B$1:$K$424,9,0)</f>
        <v>1397667</v>
      </c>
      <c r="F142" s="1">
        <f>VLOOKUP(B142,[1]Sheet1!$B$1:$K$424,10,0)</f>
        <v>139766</v>
      </c>
    </row>
    <row r="143" spans="1:6" x14ac:dyDescent="0.25">
      <c r="A143" s="1">
        <v>142</v>
      </c>
      <c r="B143" s="2" t="s">
        <v>128</v>
      </c>
      <c r="C143" s="1">
        <f>VLOOKUP(B143,[1]Sheet1!$B$1:$K$424,7,0)</f>
        <v>6795761</v>
      </c>
      <c r="D143" s="1">
        <f>VLOOKUP(B143,[1]Sheet1!$B$1:$K$424,8,0)</f>
        <v>679576</v>
      </c>
      <c r="E143" s="1">
        <f>VLOOKUP(B143,[1]Sheet1!$B$1:$K$424,9,0)</f>
        <v>679576</v>
      </c>
      <c r="F143" s="1">
        <f>VLOOKUP(B143,[1]Sheet1!$B$1:$K$424,10,0)</f>
        <v>67957</v>
      </c>
    </row>
    <row r="144" spans="1:6" x14ac:dyDescent="0.25">
      <c r="A144" s="1">
        <v>143</v>
      </c>
      <c r="B144" s="2" t="s">
        <v>129</v>
      </c>
      <c r="C144" s="1">
        <f>VLOOKUP(B144,[1]Sheet1!$B$1:$K$424,7,0)</f>
        <v>39376557</v>
      </c>
      <c r="D144" s="1">
        <f>VLOOKUP(B144,[1]Sheet1!$B$1:$K$424,8,0)</f>
        <v>3937655</v>
      </c>
      <c r="E144" s="1">
        <f>VLOOKUP(B144,[1]Sheet1!$B$1:$K$424,9,0)</f>
        <v>3937655</v>
      </c>
      <c r="F144" s="1">
        <f>VLOOKUP(B144,[1]Sheet1!$B$1:$K$424,10,0)</f>
        <v>393765</v>
      </c>
    </row>
    <row r="145" spans="1:6" x14ac:dyDescent="0.25">
      <c r="A145" s="1">
        <v>144</v>
      </c>
      <c r="B145" s="2" t="s">
        <v>395</v>
      </c>
      <c r="C145" s="1">
        <f>VLOOKUP(B145,[1]Sheet1!$B$1:$K$424,7,0)</f>
        <v>11965306</v>
      </c>
      <c r="D145" s="1">
        <f>VLOOKUP(B145,[1]Sheet1!$B$1:$K$424,8,0)</f>
        <v>1196530</v>
      </c>
      <c r="E145" s="1">
        <f>VLOOKUP(B145,[1]Sheet1!$B$1:$K$424,9,0)</f>
        <v>1196530</v>
      </c>
      <c r="F145" s="1">
        <f>VLOOKUP(B145,[1]Sheet1!$B$1:$K$424,10,0)</f>
        <v>119653</v>
      </c>
    </row>
    <row r="146" spans="1:6" x14ac:dyDescent="0.25">
      <c r="A146" s="1">
        <v>145</v>
      </c>
      <c r="B146" s="2" t="s">
        <v>130</v>
      </c>
      <c r="C146" s="1">
        <f>VLOOKUP(B146,[1]Sheet1!$B$1:$K$424,7,0)</f>
        <v>30768432</v>
      </c>
      <c r="D146" s="1">
        <f>VLOOKUP(B146,[1]Sheet1!$B$1:$K$424,8,0)</f>
        <v>3076843</v>
      </c>
      <c r="E146" s="1">
        <f>VLOOKUP(B146,[1]Sheet1!$B$1:$K$424,9,0)</f>
        <v>3076843</v>
      </c>
      <c r="F146" s="1">
        <f>VLOOKUP(B146,[1]Sheet1!$B$1:$K$424,10,0)</f>
        <v>307684</v>
      </c>
    </row>
    <row r="147" spans="1:6" x14ac:dyDescent="0.25">
      <c r="A147" s="1">
        <v>146</v>
      </c>
      <c r="B147" s="2" t="s">
        <v>131</v>
      </c>
      <c r="C147" s="1">
        <f>VLOOKUP(B147,[1]Sheet1!$B$1:$K$424,7,0)</f>
        <v>24767762</v>
      </c>
      <c r="D147" s="1">
        <f>VLOOKUP(B147,[1]Sheet1!$B$1:$K$424,8,0)</f>
        <v>2476776</v>
      </c>
      <c r="E147" s="1">
        <f>VLOOKUP(B147,[1]Sheet1!$B$1:$K$424,9,0)</f>
        <v>2476776</v>
      </c>
      <c r="F147" s="1">
        <f>VLOOKUP(B147,[1]Sheet1!$B$1:$K$424,10,0)</f>
        <v>247677</v>
      </c>
    </row>
    <row r="148" spans="1:6" x14ac:dyDescent="0.25">
      <c r="A148" s="1">
        <v>147</v>
      </c>
      <c r="B148" s="2" t="s">
        <v>132</v>
      </c>
      <c r="C148" s="1">
        <f>VLOOKUP(B148,[1]Sheet1!$B$1:$K$424,7,0)</f>
        <v>1158354</v>
      </c>
      <c r="D148" s="1">
        <f>VLOOKUP(B148,[1]Sheet1!$B$1:$K$424,8,0)</f>
        <v>115835</v>
      </c>
      <c r="E148" s="1">
        <f>VLOOKUP(B148,[1]Sheet1!$B$1:$K$424,9,0)</f>
        <v>115835</v>
      </c>
      <c r="F148" s="1">
        <f>VLOOKUP(B148,[1]Sheet1!$B$1:$K$424,10,0)</f>
        <v>11583</v>
      </c>
    </row>
    <row r="149" spans="1:6" x14ac:dyDescent="0.25">
      <c r="A149" s="1">
        <v>148</v>
      </c>
      <c r="B149" s="2" t="s">
        <v>133</v>
      </c>
      <c r="C149" s="1">
        <f>VLOOKUP(B149,[1]Sheet1!$B$1:$K$424,7,0)</f>
        <v>35152832</v>
      </c>
      <c r="D149" s="1">
        <f>VLOOKUP(B149,[1]Sheet1!$B$1:$K$424,8,0)</f>
        <v>3515283</v>
      </c>
      <c r="E149" s="1">
        <f>VLOOKUP(B149,[1]Sheet1!$B$1:$K$424,9,0)</f>
        <v>3515283</v>
      </c>
      <c r="F149" s="1">
        <f>VLOOKUP(B149,[1]Sheet1!$B$1:$K$424,10,0)</f>
        <v>351528</v>
      </c>
    </row>
    <row r="150" spans="1:6" x14ac:dyDescent="0.25">
      <c r="A150" s="1">
        <v>149</v>
      </c>
      <c r="B150" s="2" t="s">
        <v>134</v>
      </c>
      <c r="C150" s="1">
        <f>VLOOKUP(B150,[1]Sheet1!$B$1:$K$424,7,0)</f>
        <v>3945061</v>
      </c>
      <c r="D150" s="1">
        <f>VLOOKUP(B150,[1]Sheet1!$B$1:$K$424,8,0)</f>
        <v>394506</v>
      </c>
      <c r="E150" s="1">
        <f>VLOOKUP(B150,[1]Sheet1!$B$1:$K$424,9,0)</f>
        <v>394506</v>
      </c>
      <c r="F150" s="1">
        <f>VLOOKUP(B150,[1]Sheet1!$B$1:$K$424,10,0)</f>
        <v>39450</v>
      </c>
    </row>
    <row r="151" spans="1:6" x14ac:dyDescent="0.25">
      <c r="A151" s="1">
        <v>150</v>
      </c>
      <c r="B151" s="2" t="s">
        <v>396</v>
      </c>
      <c r="C151" s="1">
        <f>VLOOKUP(B151,[1]Sheet1!$B$1:$K$424,7,0)</f>
        <v>46943348</v>
      </c>
      <c r="D151" s="1">
        <f>VLOOKUP(B151,[1]Sheet1!$B$1:$K$424,8,0)</f>
        <v>4694334</v>
      </c>
      <c r="E151" s="1">
        <f>VLOOKUP(B151,[1]Sheet1!$B$1:$K$424,9,0)</f>
        <v>4694334</v>
      </c>
      <c r="F151" s="1">
        <f>VLOOKUP(B151,[1]Sheet1!$B$1:$K$424,10,0)</f>
        <v>469433</v>
      </c>
    </row>
    <row r="152" spans="1:6" x14ac:dyDescent="0.25">
      <c r="A152" s="1">
        <v>151</v>
      </c>
      <c r="B152" s="2" t="s">
        <v>135</v>
      </c>
      <c r="C152" s="1">
        <f>VLOOKUP(B152,[1]Sheet1!$B$1:$K$424,7,0)</f>
        <v>25226364</v>
      </c>
      <c r="D152" s="1">
        <f>VLOOKUP(B152,[1]Sheet1!$B$1:$K$424,8,0)</f>
        <v>2522636</v>
      </c>
      <c r="E152" s="1">
        <f>VLOOKUP(B152,[1]Sheet1!$B$1:$K$424,9,0)</f>
        <v>2522636</v>
      </c>
      <c r="F152" s="1">
        <f>VLOOKUP(B152,[1]Sheet1!$B$1:$K$424,10,0)</f>
        <v>252263</v>
      </c>
    </row>
    <row r="153" spans="1:6" x14ac:dyDescent="0.25">
      <c r="A153" s="1">
        <v>152</v>
      </c>
      <c r="B153" s="2" t="s">
        <v>136</v>
      </c>
      <c r="C153" s="1">
        <f>VLOOKUP(B153,[1]Sheet1!$B$1:$K$424,7,0)</f>
        <v>72968855</v>
      </c>
      <c r="D153" s="1">
        <f>VLOOKUP(B153,[1]Sheet1!$B$1:$K$424,8,0)</f>
        <v>7296885</v>
      </c>
      <c r="E153" s="1">
        <f>VLOOKUP(B153,[1]Sheet1!$B$1:$K$424,9,0)</f>
        <v>7296885</v>
      </c>
      <c r="F153" s="1">
        <f>VLOOKUP(B153,[1]Sheet1!$B$1:$K$424,10,0)</f>
        <v>729688</v>
      </c>
    </row>
    <row r="154" spans="1:6" x14ac:dyDescent="0.25">
      <c r="A154" s="1">
        <v>153</v>
      </c>
      <c r="B154" s="2" t="s">
        <v>137</v>
      </c>
      <c r="C154" s="1">
        <f>VLOOKUP(B154,[1]Sheet1!$B$1:$K$424,7,0)</f>
        <v>55436577</v>
      </c>
      <c r="D154" s="1">
        <f>VLOOKUP(B154,[1]Sheet1!$B$1:$K$424,8,0)</f>
        <v>5543657</v>
      </c>
      <c r="E154" s="1">
        <f>VLOOKUP(B154,[1]Sheet1!$B$1:$K$424,9,0)</f>
        <v>5543657</v>
      </c>
      <c r="F154" s="1">
        <f>VLOOKUP(B154,[1]Sheet1!$B$1:$K$424,10,0)</f>
        <v>554365</v>
      </c>
    </row>
    <row r="155" spans="1:6" x14ac:dyDescent="0.25">
      <c r="A155" s="1">
        <v>154</v>
      </c>
      <c r="B155" s="2" t="s">
        <v>138</v>
      </c>
      <c r="C155" s="1">
        <f>VLOOKUP(B155,[1]Sheet1!$B$1:$K$424,7,0)</f>
        <v>161155001</v>
      </c>
      <c r="D155" s="1">
        <f>VLOOKUP(B155,[1]Sheet1!$B$1:$K$424,8,0)</f>
        <v>16115500</v>
      </c>
      <c r="E155" s="1">
        <f>VLOOKUP(B155,[1]Sheet1!$B$1:$K$424,9,0)</f>
        <v>16115500</v>
      </c>
      <c r="F155" s="1">
        <f>VLOOKUP(B155,[1]Sheet1!$B$1:$K$424,10,0)</f>
        <v>1611550</v>
      </c>
    </row>
    <row r="156" spans="1:6" x14ac:dyDescent="0.25">
      <c r="A156" s="1">
        <v>155</v>
      </c>
      <c r="B156" s="2" t="s">
        <v>139</v>
      </c>
      <c r="C156" s="1">
        <f>VLOOKUP(B156,[1]Sheet1!$B$1:$K$424,7,0)</f>
        <v>157888602</v>
      </c>
      <c r="D156" s="1">
        <f>VLOOKUP(B156,[1]Sheet1!$B$1:$K$424,8,0)</f>
        <v>15788860</v>
      </c>
      <c r="E156" s="1">
        <f>VLOOKUP(B156,[1]Sheet1!$B$1:$K$424,9,0)</f>
        <v>15788860</v>
      </c>
      <c r="F156" s="1">
        <f>VLOOKUP(B156,[1]Sheet1!$B$1:$K$424,10,0)</f>
        <v>1578886</v>
      </c>
    </row>
    <row r="157" spans="1:6" x14ac:dyDescent="0.25">
      <c r="A157" s="1">
        <v>156</v>
      </c>
      <c r="B157" s="2" t="s">
        <v>140</v>
      </c>
      <c r="C157" s="1">
        <f>VLOOKUP(B157,[1]Sheet1!$B$1:$K$424,7,0)</f>
        <v>33116432</v>
      </c>
      <c r="D157" s="1">
        <f>VLOOKUP(B157,[1]Sheet1!$B$1:$K$424,8,0)</f>
        <v>3311643</v>
      </c>
      <c r="E157" s="1">
        <f>VLOOKUP(B157,[1]Sheet1!$B$1:$K$424,9,0)</f>
        <v>3311643</v>
      </c>
      <c r="F157" s="1">
        <f>VLOOKUP(B157,[1]Sheet1!$B$1:$K$424,10,0)</f>
        <v>331164</v>
      </c>
    </row>
    <row r="158" spans="1:6" x14ac:dyDescent="0.25">
      <c r="A158" s="1">
        <v>157</v>
      </c>
      <c r="B158" s="2" t="s">
        <v>397</v>
      </c>
      <c r="C158" s="1">
        <f>VLOOKUP(B158,[1]Sheet1!$B$1:$K$424,7,0)</f>
        <v>1556916</v>
      </c>
      <c r="D158" s="1">
        <f>VLOOKUP(B158,[1]Sheet1!$B$1:$K$424,8,0)</f>
        <v>155691</v>
      </c>
      <c r="E158" s="1">
        <f>VLOOKUP(B158,[1]Sheet1!$B$1:$K$424,9,0)</f>
        <v>155691</v>
      </c>
      <c r="F158" s="1">
        <f>VLOOKUP(B158,[1]Sheet1!$B$1:$K$424,10,0)</f>
        <v>15569</v>
      </c>
    </row>
    <row r="159" spans="1:6" x14ac:dyDescent="0.25">
      <c r="A159" s="1">
        <v>158</v>
      </c>
      <c r="B159" s="2" t="s">
        <v>141</v>
      </c>
      <c r="C159" s="1">
        <f>VLOOKUP(B159,[1]Sheet1!$B$1:$K$424,7,0)</f>
        <v>13054537</v>
      </c>
      <c r="D159" s="1">
        <f>VLOOKUP(B159,[1]Sheet1!$B$1:$K$424,8,0)</f>
        <v>1305453</v>
      </c>
      <c r="E159" s="1">
        <f>VLOOKUP(B159,[1]Sheet1!$B$1:$K$424,9,0)</f>
        <v>1305453</v>
      </c>
      <c r="F159" s="1">
        <f>VLOOKUP(B159,[1]Sheet1!$B$1:$K$424,10,0)</f>
        <v>130545</v>
      </c>
    </row>
    <row r="160" spans="1:6" x14ac:dyDescent="0.25">
      <c r="A160" s="1">
        <v>159</v>
      </c>
      <c r="B160" s="2" t="s">
        <v>142</v>
      </c>
      <c r="C160" s="1">
        <f>VLOOKUP(B160,[1]Sheet1!$B$1:$K$424,7,0)</f>
        <v>8538210</v>
      </c>
      <c r="D160" s="1">
        <f>VLOOKUP(B160,[1]Sheet1!$B$1:$K$424,8,0)</f>
        <v>853821</v>
      </c>
      <c r="E160" s="1">
        <f>VLOOKUP(B160,[1]Sheet1!$B$1:$K$424,9,0)</f>
        <v>853821</v>
      </c>
      <c r="F160" s="1">
        <f>VLOOKUP(B160,[1]Sheet1!$B$1:$K$424,10,0)</f>
        <v>85382</v>
      </c>
    </row>
    <row r="161" spans="1:6" x14ac:dyDescent="0.25">
      <c r="A161" s="1">
        <v>160</v>
      </c>
      <c r="B161" s="2" t="s">
        <v>143</v>
      </c>
      <c r="C161" s="1">
        <f>VLOOKUP(B161,[1]Sheet1!$B$1:$K$424,7,0)</f>
        <v>76469499</v>
      </c>
      <c r="D161" s="1">
        <f>VLOOKUP(B161,[1]Sheet1!$B$1:$K$424,8,0)</f>
        <v>7646949</v>
      </c>
      <c r="E161" s="1">
        <f>VLOOKUP(B161,[1]Sheet1!$B$1:$K$424,9,0)</f>
        <v>7646949</v>
      </c>
      <c r="F161" s="1">
        <f>VLOOKUP(B161,[1]Sheet1!$B$1:$K$424,10,0)</f>
        <v>764694</v>
      </c>
    </row>
    <row r="162" spans="1:6" x14ac:dyDescent="0.25">
      <c r="A162" s="1">
        <v>161</v>
      </c>
      <c r="B162" s="2" t="s">
        <v>144</v>
      </c>
      <c r="C162" s="1">
        <f>VLOOKUP(B162,[1]Sheet1!$B$1:$K$424,7,0)</f>
        <v>146662340</v>
      </c>
      <c r="D162" s="1">
        <f>VLOOKUP(B162,[1]Sheet1!$B$1:$K$424,8,0)</f>
        <v>14666234</v>
      </c>
      <c r="E162" s="1">
        <f>VLOOKUP(B162,[1]Sheet1!$B$1:$K$424,9,0)</f>
        <v>14666234</v>
      </c>
      <c r="F162" s="1">
        <f>VLOOKUP(B162,[1]Sheet1!$B$1:$K$424,10,0)</f>
        <v>1466623</v>
      </c>
    </row>
    <row r="163" spans="1:6" x14ac:dyDescent="0.25">
      <c r="A163" s="1">
        <v>162</v>
      </c>
      <c r="B163" s="2" t="s">
        <v>145</v>
      </c>
      <c r="C163" s="1">
        <f>VLOOKUP(B163,[1]Sheet1!$B$1:$K$424,7,0)</f>
        <v>22163014</v>
      </c>
      <c r="D163" s="1">
        <f>VLOOKUP(B163,[1]Sheet1!$B$1:$K$424,8,0)</f>
        <v>2216301</v>
      </c>
      <c r="E163" s="1">
        <f>VLOOKUP(B163,[1]Sheet1!$B$1:$K$424,9,0)</f>
        <v>2216301</v>
      </c>
      <c r="F163" s="1">
        <f>VLOOKUP(B163,[1]Sheet1!$B$1:$K$424,10,0)</f>
        <v>221630</v>
      </c>
    </row>
    <row r="164" spans="1:6" x14ac:dyDescent="0.25">
      <c r="A164" s="1">
        <v>163</v>
      </c>
      <c r="B164" s="2" t="s">
        <v>146</v>
      </c>
      <c r="C164" s="1">
        <f>VLOOKUP(B164,[1]Sheet1!$B$1:$K$424,7,0)</f>
        <v>13048754</v>
      </c>
      <c r="D164" s="1">
        <f>VLOOKUP(B164,[1]Sheet1!$B$1:$K$424,8,0)</f>
        <v>1304875</v>
      </c>
      <c r="E164" s="1">
        <f>VLOOKUP(B164,[1]Sheet1!$B$1:$K$424,9,0)</f>
        <v>1304875</v>
      </c>
      <c r="F164" s="1">
        <f>VLOOKUP(B164,[1]Sheet1!$B$1:$K$424,10,0)</f>
        <v>130487</v>
      </c>
    </row>
    <row r="165" spans="1:6" x14ac:dyDescent="0.25">
      <c r="A165" s="1">
        <v>164</v>
      </c>
      <c r="B165" s="2" t="s">
        <v>147</v>
      </c>
      <c r="C165" s="1">
        <f>VLOOKUP(B165,[1]Sheet1!$B$1:$K$424,7,0)</f>
        <v>152382262</v>
      </c>
      <c r="D165" s="1">
        <f>VLOOKUP(B165,[1]Sheet1!$B$1:$K$424,8,0)</f>
        <v>15238226</v>
      </c>
      <c r="E165" s="1">
        <f>VLOOKUP(B165,[1]Sheet1!$B$1:$K$424,9,0)</f>
        <v>15238226</v>
      </c>
      <c r="F165" s="1">
        <f>VLOOKUP(B165,[1]Sheet1!$B$1:$K$424,10,0)</f>
        <v>1523822</v>
      </c>
    </row>
    <row r="166" spans="1:6" x14ac:dyDescent="0.25">
      <c r="A166" s="1">
        <v>165</v>
      </c>
      <c r="B166" s="2" t="s">
        <v>148</v>
      </c>
      <c r="C166" s="1">
        <f>VLOOKUP(B166,[1]Sheet1!$B$1:$K$424,7,0)</f>
        <v>71011591</v>
      </c>
      <c r="D166" s="1">
        <f>VLOOKUP(B166,[1]Sheet1!$B$1:$K$424,8,0)</f>
        <v>7101159</v>
      </c>
      <c r="E166" s="1">
        <f>VLOOKUP(B166,[1]Sheet1!$B$1:$K$424,9,0)</f>
        <v>7101159</v>
      </c>
      <c r="F166" s="1">
        <f>VLOOKUP(B166,[1]Sheet1!$B$1:$K$424,10,0)</f>
        <v>710115</v>
      </c>
    </row>
    <row r="167" spans="1:6" x14ac:dyDescent="0.25">
      <c r="A167" s="1">
        <v>166</v>
      </c>
      <c r="B167" s="2" t="s">
        <v>149</v>
      </c>
      <c r="C167" s="1">
        <f>VLOOKUP(B167,[1]Sheet1!$B$1:$K$424,7,0)</f>
        <v>148216469</v>
      </c>
      <c r="D167" s="1">
        <f>VLOOKUP(B167,[1]Sheet1!$B$1:$K$424,8,0)</f>
        <v>14821646</v>
      </c>
      <c r="E167" s="1">
        <f>VLOOKUP(B167,[1]Sheet1!$B$1:$K$424,9,0)</f>
        <v>14821646</v>
      </c>
      <c r="F167" s="1">
        <f>VLOOKUP(B167,[1]Sheet1!$B$1:$K$424,10,0)</f>
        <v>1482164</v>
      </c>
    </row>
    <row r="168" spans="1:6" x14ac:dyDescent="0.25">
      <c r="A168" s="1">
        <v>167</v>
      </c>
      <c r="B168" s="2" t="s">
        <v>150</v>
      </c>
      <c r="C168" s="1">
        <f>VLOOKUP(B168,[1]Sheet1!$B$1:$K$424,7,0)</f>
        <v>21359266</v>
      </c>
      <c r="D168" s="1">
        <f>VLOOKUP(B168,[1]Sheet1!$B$1:$K$424,8,0)</f>
        <v>2135926</v>
      </c>
      <c r="E168" s="1">
        <f>VLOOKUP(B168,[1]Sheet1!$B$1:$K$424,9,0)</f>
        <v>2135926</v>
      </c>
      <c r="F168" s="1">
        <f>VLOOKUP(B168,[1]Sheet1!$B$1:$K$424,10,0)</f>
        <v>213592</v>
      </c>
    </row>
    <row r="169" spans="1:6" x14ac:dyDescent="0.25">
      <c r="A169" s="1">
        <v>168</v>
      </c>
      <c r="B169" s="2" t="s">
        <v>151</v>
      </c>
      <c r="C169" s="1">
        <f>VLOOKUP(B169,[1]Sheet1!$B$1:$K$424,7,0)</f>
        <v>20405874</v>
      </c>
      <c r="D169" s="1">
        <f>VLOOKUP(B169,[1]Sheet1!$B$1:$K$424,8,0)</f>
        <v>2040587</v>
      </c>
      <c r="E169" s="1">
        <f>VLOOKUP(B169,[1]Sheet1!$B$1:$K$424,9,0)</f>
        <v>2040587</v>
      </c>
      <c r="F169" s="1">
        <f>VLOOKUP(B169,[1]Sheet1!$B$1:$K$424,10,0)</f>
        <v>204058</v>
      </c>
    </row>
    <row r="170" spans="1:6" x14ac:dyDescent="0.25">
      <c r="A170" s="1">
        <v>169</v>
      </c>
      <c r="B170" s="2" t="s">
        <v>152</v>
      </c>
      <c r="C170" s="1">
        <f>VLOOKUP(B170,[1]Sheet1!$B$1:$K$424,7,0)</f>
        <v>29909561</v>
      </c>
      <c r="D170" s="1">
        <f>VLOOKUP(B170,[1]Sheet1!$B$1:$K$424,8,0)</f>
        <v>2990956</v>
      </c>
      <c r="E170" s="1">
        <f>VLOOKUP(B170,[1]Sheet1!$B$1:$K$424,9,0)</f>
        <v>2990956</v>
      </c>
      <c r="F170" s="1">
        <f>VLOOKUP(B170,[1]Sheet1!$B$1:$K$424,10,0)</f>
        <v>299095</v>
      </c>
    </row>
    <row r="171" spans="1:6" x14ac:dyDescent="0.25">
      <c r="A171" s="1">
        <v>170</v>
      </c>
      <c r="B171" s="2" t="s">
        <v>153</v>
      </c>
      <c r="C171" s="1">
        <f>VLOOKUP(B171,[1]Sheet1!$B$1:$K$424,7,0)</f>
        <v>32374393</v>
      </c>
      <c r="D171" s="1">
        <f>VLOOKUP(B171,[1]Sheet1!$B$1:$K$424,8,0)</f>
        <v>3237439</v>
      </c>
      <c r="E171" s="1">
        <f>VLOOKUP(B171,[1]Sheet1!$B$1:$K$424,9,0)</f>
        <v>3237439</v>
      </c>
      <c r="F171" s="1">
        <f>VLOOKUP(B171,[1]Sheet1!$B$1:$K$424,10,0)</f>
        <v>323743</v>
      </c>
    </row>
    <row r="172" spans="1:6" x14ac:dyDescent="0.25">
      <c r="A172" s="1">
        <v>171</v>
      </c>
      <c r="B172" s="2" t="s">
        <v>154</v>
      </c>
      <c r="C172" s="1">
        <f>VLOOKUP(B172,[1]Sheet1!$B$1:$K$424,7,0)</f>
        <v>24950808</v>
      </c>
      <c r="D172" s="1">
        <f>VLOOKUP(B172,[1]Sheet1!$B$1:$K$424,8,0)</f>
        <v>2495080</v>
      </c>
      <c r="E172" s="1">
        <f>VLOOKUP(B172,[1]Sheet1!$B$1:$K$424,9,0)</f>
        <v>2495080</v>
      </c>
      <c r="F172" s="1">
        <f>VLOOKUP(B172,[1]Sheet1!$B$1:$K$424,10,0)</f>
        <v>249508</v>
      </c>
    </row>
    <row r="173" spans="1:6" x14ac:dyDescent="0.25">
      <c r="A173" s="1">
        <v>172</v>
      </c>
      <c r="B173" s="2" t="s">
        <v>398</v>
      </c>
      <c r="C173" s="1">
        <f>VLOOKUP(B173,[1]Sheet1!$B$1:$K$424,7,0)</f>
        <v>162301094</v>
      </c>
      <c r="D173" s="1">
        <f>VLOOKUP(B173,[1]Sheet1!$B$1:$K$424,8,0)</f>
        <v>16230109</v>
      </c>
      <c r="E173" s="1">
        <f>VLOOKUP(B173,[1]Sheet1!$B$1:$K$424,9,0)</f>
        <v>16230109</v>
      </c>
      <c r="F173" s="1">
        <f>VLOOKUP(B173,[1]Sheet1!$B$1:$K$424,10,0)</f>
        <v>1623010</v>
      </c>
    </row>
    <row r="174" spans="1:6" x14ac:dyDescent="0.25">
      <c r="A174" s="1">
        <v>173</v>
      </c>
      <c r="B174" s="2" t="s">
        <v>155</v>
      </c>
      <c r="C174" s="1">
        <f>VLOOKUP(B174,[1]Sheet1!$B$1:$K$424,7,0)</f>
        <v>487427428</v>
      </c>
      <c r="D174" s="1">
        <f>VLOOKUP(B174,[1]Sheet1!$B$1:$K$424,8,0)</f>
        <v>48742742</v>
      </c>
      <c r="E174" s="1">
        <f>VLOOKUP(B174,[1]Sheet1!$B$1:$K$424,9,0)</f>
        <v>48742742</v>
      </c>
      <c r="F174" s="1">
        <f>VLOOKUP(B174,[1]Sheet1!$B$1:$K$424,10,0)</f>
        <v>4874274</v>
      </c>
    </row>
    <row r="175" spans="1:6" x14ac:dyDescent="0.25">
      <c r="A175" s="1">
        <v>174</v>
      </c>
      <c r="B175" s="2" t="s">
        <v>156</v>
      </c>
      <c r="C175" s="1">
        <f>VLOOKUP(B175,[1]Sheet1!$B$1:$K$424,7,0)</f>
        <v>9190753</v>
      </c>
      <c r="D175" s="1">
        <f>VLOOKUP(B175,[1]Sheet1!$B$1:$K$424,8,0)</f>
        <v>919075</v>
      </c>
      <c r="E175" s="1">
        <f>VLOOKUP(B175,[1]Sheet1!$B$1:$K$424,9,0)</f>
        <v>919075</v>
      </c>
      <c r="F175" s="1">
        <f>VLOOKUP(B175,[1]Sheet1!$B$1:$K$424,10,0)</f>
        <v>91907</v>
      </c>
    </row>
    <row r="176" spans="1:6" x14ac:dyDescent="0.25">
      <c r="A176" s="1">
        <v>175</v>
      </c>
      <c r="B176" s="2" t="s">
        <v>373</v>
      </c>
      <c r="C176" s="1">
        <f>VLOOKUP(B176,[1]Sheet1!$B$1:$K$424,7,0)</f>
        <v>42118</v>
      </c>
      <c r="D176" s="1">
        <f>VLOOKUP(B176,[1]Sheet1!$B$1:$K$424,8,0)</f>
        <v>4211</v>
      </c>
      <c r="E176" s="1">
        <f>VLOOKUP(B176,[1]Sheet1!$B$1:$K$424,9,0)</f>
        <v>4211</v>
      </c>
      <c r="F176" s="1">
        <f>VLOOKUP(B176,[1]Sheet1!$B$1:$K$424,10,0)</f>
        <v>421</v>
      </c>
    </row>
    <row r="177" spans="1:6" x14ac:dyDescent="0.25">
      <c r="A177" s="1">
        <v>176</v>
      </c>
      <c r="B177" s="2" t="s">
        <v>374</v>
      </c>
      <c r="C177" s="1">
        <f>VLOOKUP(B177,[1]Sheet1!$B$1:$K$424,7,0)</f>
        <v>8107101</v>
      </c>
      <c r="D177" s="1">
        <f>VLOOKUP(B177,[1]Sheet1!$B$1:$K$424,8,0)</f>
        <v>810710</v>
      </c>
      <c r="E177" s="1">
        <f>VLOOKUP(B177,[1]Sheet1!$B$1:$K$424,9,0)</f>
        <v>810710</v>
      </c>
      <c r="F177" s="1">
        <f>VLOOKUP(B177,[1]Sheet1!$B$1:$K$424,10,0)</f>
        <v>81071</v>
      </c>
    </row>
    <row r="178" spans="1:6" x14ac:dyDescent="0.25">
      <c r="A178" s="1">
        <v>177</v>
      </c>
      <c r="B178" s="2" t="s">
        <v>157</v>
      </c>
      <c r="C178" s="1">
        <f>VLOOKUP(B178,[1]Sheet1!$B$1:$K$424,7,0)</f>
        <v>27689722</v>
      </c>
      <c r="D178" s="1">
        <f>VLOOKUP(B178,[1]Sheet1!$B$1:$K$424,8,0)</f>
        <v>2768972</v>
      </c>
      <c r="E178" s="1">
        <f>VLOOKUP(B178,[1]Sheet1!$B$1:$K$424,9,0)</f>
        <v>2768972</v>
      </c>
      <c r="F178" s="1">
        <f>VLOOKUP(B178,[1]Sheet1!$B$1:$K$424,10,0)</f>
        <v>276897</v>
      </c>
    </row>
    <row r="179" spans="1:6" x14ac:dyDescent="0.25">
      <c r="A179" s="1">
        <v>178</v>
      </c>
      <c r="B179" s="2" t="s">
        <v>375</v>
      </c>
      <c r="C179" s="1">
        <f>VLOOKUP(B179,[1]Sheet1!$B$1:$K$424,7,0)</f>
        <v>8053</v>
      </c>
      <c r="D179" s="1">
        <f>VLOOKUP(B179,[1]Sheet1!$B$1:$K$424,8,0)</f>
        <v>805</v>
      </c>
      <c r="E179" s="1">
        <f>VLOOKUP(B179,[1]Sheet1!$B$1:$K$424,9,0)</f>
        <v>805</v>
      </c>
      <c r="F179" s="1">
        <f>VLOOKUP(B179,[1]Sheet1!$B$1:$K$424,10,0)</f>
        <v>80</v>
      </c>
    </row>
    <row r="180" spans="1:6" x14ac:dyDescent="0.25">
      <c r="A180" s="1">
        <v>179</v>
      </c>
      <c r="B180" s="2" t="s">
        <v>158</v>
      </c>
      <c r="C180" s="1">
        <f>VLOOKUP(B180,[1]Sheet1!$B$1:$K$424,7,0)</f>
        <v>53570187</v>
      </c>
      <c r="D180" s="1">
        <f>VLOOKUP(B180,[1]Sheet1!$B$1:$K$424,8,0)</f>
        <v>5357018</v>
      </c>
      <c r="E180" s="1">
        <f>VLOOKUP(B180,[1]Sheet1!$B$1:$K$424,9,0)</f>
        <v>5357018</v>
      </c>
      <c r="F180" s="1">
        <f>VLOOKUP(B180,[1]Sheet1!$B$1:$K$424,10,0)</f>
        <v>535701</v>
      </c>
    </row>
    <row r="181" spans="1:6" x14ac:dyDescent="0.25">
      <c r="A181" s="1">
        <v>180</v>
      </c>
      <c r="B181" s="2" t="s">
        <v>159</v>
      </c>
      <c r="C181" s="1">
        <f>VLOOKUP(B181,[1]Sheet1!$B$1:$K$424,7,0)</f>
        <v>250384021</v>
      </c>
      <c r="D181" s="1">
        <f>VLOOKUP(B181,[1]Sheet1!$B$1:$K$424,8,0)</f>
        <v>25038402</v>
      </c>
      <c r="E181" s="1">
        <f>VLOOKUP(B181,[1]Sheet1!$B$1:$K$424,9,0)</f>
        <v>25038402</v>
      </c>
      <c r="F181" s="1">
        <f>VLOOKUP(B181,[1]Sheet1!$B$1:$K$424,10,0)</f>
        <v>2503840</v>
      </c>
    </row>
    <row r="182" spans="1:6" x14ac:dyDescent="0.25">
      <c r="A182" s="1">
        <v>181</v>
      </c>
      <c r="B182" s="2" t="s">
        <v>160</v>
      </c>
      <c r="C182" s="1">
        <f>VLOOKUP(B182,[1]Sheet1!$B$1:$K$424,7,0)</f>
        <v>159635456</v>
      </c>
      <c r="D182" s="1">
        <f>VLOOKUP(B182,[1]Sheet1!$B$1:$K$424,8,0)</f>
        <v>15963545</v>
      </c>
      <c r="E182" s="1">
        <f>VLOOKUP(B182,[1]Sheet1!$B$1:$K$424,9,0)</f>
        <v>15963545</v>
      </c>
      <c r="F182" s="1">
        <f>VLOOKUP(B182,[1]Sheet1!$B$1:$K$424,10,0)</f>
        <v>1596354</v>
      </c>
    </row>
    <row r="183" spans="1:6" x14ac:dyDescent="0.25">
      <c r="A183" s="1">
        <v>182</v>
      </c>
      <c r="B183" s="2" t="s">
        <v>161</v>
      </c>
      <c r="C183" s="1">
        <f>VLOOKUP(B183,[1]Sheet1!$B$1:$K$424,7,0)</f>
        <v>160659440</v>
      </c>
      <c r="D183" s="1">
        <f>VLOOKUP(B183,[1]Sheet1!$B$1:$K$424,8,0)</f>
        <v>16065944</v>
      </c>
      <c r="E183" s="1">
        <f>VLOOKUP(B183,[1]Sheet1!$B$1:$K$424,9,0)</f>
        <v>16065944</v>
      </c>
      <c r="F183" s="1">
        <f>VLOOKUP(B183,[1]Sheet1!$B$1:$K$424,10,0)</f>
        <v>1606594</v>
      </c>
    </row>
    <row r="184" spans="1:6" x14ac:dyDescent="0.25">
      <c r="A184" s="1">
        <v>183</v>
      </c>
      <c r="B184" s="2" t="s">
        <v>162</v>
      </c>
      <c r="C184" s="1">
        <f>VLOOKUP(B184,[1]Sheet1!$B$1:$K$424,7,0)</f>
        <v>73903723</v>
      </c>
      <c r="D184" s="1">
        <f>VLOOKUP(B184,[1]Sheet1!$B$1:$K$424,8,0)</f>
        <v>7390372</v>
      </c>
      <c r="E184" s="1">
        <f>VLOOKUP(B184,[1]Sheet1!$B$1:$K$424,9,0)</f>
        <v>7390372</v>
      </c>
      <c r="F184" s="1">
        <f>VLOOKUP(B184,[1]Sheet1!$B$1:$K$424,10,0)</f>
        <v>739037</v>
      </c>
    </row>
    <row r="185" spans="1:6" x14ac:dyDescent="0.25">
      <c r="A185" s="1">
        <v>184</v>
      </c>
      <c r="B185" s="2" t="s">
        <v>163</v>
      </c>
      <c r="C185" s="1">
        <f>VLOOKUP(B185,[1]Sheet1!$B$1:$K$424,7,0)</f>
        <v>38500040</v>
      </c>
      <c r="D185" s="1">
        <f>VLOOKUP(B185,[1]Sheet1!$B$1:$K$424,8,0)</f>
        <v>3850004</v>
      </c>
      <c r="E185" s="1">
        <f>VLOOKUP(B185,[1]Sheet1!$B$1:$K$424,9,0)</f>
        <v>3850004</v>
      </c>
      <c r="F185" s="1">
        <f>VLOOKUP(B185,[1]Sheet1!$B$1:$K$424,10,0)</f>
        <v>385000</v>
      </c>
    </row>
    <row r="186" spans="1:6" x14ac:dyDescent="0.25">
      <c r="A186" s="1">
        <v>185</v>
      </c>
      <c r="B186" s="2" t="s">
        <v>164</v>
      </c>
      <c r="C186" s="1">
        <f>VLOOKUP(B186,[1]Sheet1!$B$1:$K$424,7,0)</f>
        <v>22654259</v>
      </c>
      <c r="D186" s="1">
        <f>VLOOKUP(B186,[1]Sheet1!$B$1:$K$424,8,0)</f>
        <v>2265425</v>
      </c>
      <c r="E186" s="1">
        <f>VLOOKUP(B186,[1]Sheet1!$B$1:$K$424,9,0)</f>
        <v>2265425</v>
      </c>
      <c r="F186" s="1">
        <f>VLOOKUP(B186,[1]Sheet1!$B$1:$K$424,10,0)</f>
        <v>226542</v>
      </c>
    </row>
    <row r="187" spans="1:6" x14ac:dyDescent="0.25">
      <c r="A187" s="1">
        <v>186</v>
      </c>
      <c r="B187" s="2" t="s">
        <v>165</v>
      </c>
      <c r="C187" s="1">
        <f>VLOOKUP(B187,[1]Sheet1!$B$1:$K$424,7,0)</f>
        <v>72440146</v>
      </c>
      <c r="D187" s="1">
        <f>VLOOKUP(B187,[1]Sheet1!$B$1:$K$424,8,0)</f>
        <v>7244014</v>
      </c>
      <c r="E187" s="1">
        <f>VLOOKUP(B187,[1]Sheet1!$B$1:$K$424,9,0)</f>
        <v>7244014</v>
      </c>
      <c r="F187" s="1">
        <f>VLOOKUP(B187,[1]Sheet1!$B$1:$K$424,10,0)</f>
        <v>724401</v>
      </c>
    </row>
    <row r="188" spans="1:6" x14ac:dyDescent="0.25">
      <c r="A188" s="1">
        <v>187</v>
      </c>
      <c r="B188" s="2" t="s">
        <v>166</v>
      </c>
      <c r="C188" s="1">
        <f>VLOOKUP(B188,[1]Sheet1!$B$1:$K$424,7,0)</f>
        <v>21949736</v>
      </c>
      <c r="D188" s="1">
        <f>VLOOKUP(B188,[1]Sheet1!$B$1:$K$424,8,0)</f>
        <v>2194973</v>
      </c>
      <c r="E188" s="1">
        <f>VLOOKUP(B188,[1]Sheet1!$B$1:$K$424,9,0)</f>
        <v>2194973</v>
      </c>
      <c r="F188" s="1">
        <f>VLOOKUP(B188,[1]Sheet1!$B$1:$K$424,10,0)</f>
        <v>219497</v>
      </c>
    </row>
    <row r="189" spans="1:6" x14ac:dyDescent="0.25">
      <c r="A189" s="1">
        <v>188</v>
      </c>
      <c r="B189" s="2" t="s">
        <v>167</v>
      </c>
      <c r="C189" s="1">
        <f>VLOOKUP(B189,[1]Sheet1!$B$1:$K$424,7,0)</f>
        <v>8705624</v>
      </c>
      <c r="D189" s="1">
        <f>VLOOKUP(B189,[1]Sheet1!$B$1:$K$424,8,0)</f>
        <v>870562</v>
      </c>
      <c r="E189" s="1">
        <f>VLOOKUP(B189,[1]Sheet1!$B$1:$K$424,9,0)</f>
        <v>870562</v>
      </c>
      <c r="F189" s="1">
        <f>VLOOKUP(B189,[1]Sheet1!$B$1:$K$424,10,0)</f>
        <v>87056</v>
      </c>
    </row>
    <row r="190" spans="1:6" x14ac:dyDescent="0.25">
      <c r="A190" s="1">
        <v>189</v>
      </c>
      <c r="B190" s="2" t="s">
        <v>168</v>
      </c>
      <c r="C190" s="1">
        <f>VLOOKUP(B190,[1]Sheet1!$B$1:$K$424,7,0)</f>
        <v>9635421</v>
      </c>
      <c r="D190" s="1">
        <f>VLOOKUP(B190,[1]Sheet1!$B$1:$K$424,8,0)</f>
        <v>963542</v>
      </c>
      <c r="E190" s="1">
        <f>VLOOKUP(B190,[1]Sheet1!$B$1:$K$424,9,0)</f>
        <v>963542</v>
      </c>
      <c r="F190" s="1">
        <f>VLOOKUP(B190,[1]Sheet1!$B$1:$K$424,10,0)</f>
        <v>96354</v>
      </c>
    </row>
    <row r="191" spans="1:6" x14ac:dyDescent="0.25">
      <c r="A191" s="1">
        <v>190</v>
      </c>
      <c r="B191" s="2" t="s">
        <v>399</v>
      </c>
      <c r="C191" s="1">
        <f>VLOOKUP(B191,[1]Sheet1!$B$1:$K$424,7,0)</f>
        <v>2278883</v>
      </c>
      <c r="D191" s="1">
        <f>VLOOKUP(B191,[1]Sheet1!$B$1:$K$424,8,0)</f>
        <v>227888</v>
      </c>
      <c r="E191" s="1">
        <f>VLOOKUP(B191,[1]Sheet1!$B$1:$K$424,9,0)</f>
        <v>227888</v>
      </c>
      <c r="F191" s="1">
        <f>VLOOKUP(B191,[1]Sheet1!$B$1:$K$424,10,0)</f>
        <v>22788</v>
      </c>
    </row>
    <row r="192" spans="1:6" x14ac:dyDescent="0.25">
      <c r="A192" s="1">
        <v>191</v>
      </c>
      <c r="B192" s="2" t="s">
        <v>169</v>
      </c>
      <c r="C192" s="1">
        <f>VLOOKUP(B192,[1]Sheet1!$B$1:$K$424,7,0)</f>
        <v>44571390</v>
      </c>
      <c r="D192" s="1">
        <f>VLOOKUP(B192,[1]Sheet1!$B$1:$K$424,8,0)</f>
        <v>4457139</v>
      </c>
      <c r="E192" s="1">
        <f>VLOOKUP(B192,[1]Sheet1!$B$1:$K$424,9,0)</f>
        <v>4457139</v>
      </c>
      <c r="F192" s="1">
        <f>VLOOKUP(B192,[1]Sheet1!$B$1:$K$424,10,0)</f>
        <v>445713</v>
      </c>
    </row>
    <row r="193" spans="1:6" x14ac:dyDescent="0.25">
      <c r="A193" s="1">
        <v>192</v>
      </c>
      <c r="B193" s="2" t="s">
        <v>170</v>
      </c>
      <c r="C193" s="1">
        <f>VLOOKUP(B193,[1]Sheet1!$B$1:$K$424,7,0)</f>
        <v>41904876</v>
      </c>
      <c r="D193" s="1">
        <f>VLOOKUP(B193,[1]Sheet1!$B$1:$K$424,8,0)</f>
        <v>4190487</v>
      </c>
      <c r="E193" s="1">
        <f>VLOOKUP(B193,[1]Sheet1!$B$1:$K$424,9,0)</f>
        <v>4190487</v>
      </c>
      <c r="F193" s="1">
        <f>VLOOKUP(B193,[1]Sheet1!$B$1:$K$424,10,0)</f>
        <v>419048</v>
      </c>
    </row>
    <row r="194" spans="1:6" x14ac:dyDescent="0.25">
      <c r="A194" s="1">
        <v>193</v>
      </c>
      <c r="B194" s="2" t="s">
        <v>171</v>
      </c>
      <c r="C194" s="1">
        <f>VLOOKUP(B194,[1]Sheet1!$B$1:$K$424,7,0)</f>
        <v>51454</v>
      </c>
      <c r="D194" s="1">
        <f>VLOOKUP(B194,[1]Sheet1!$B$1:$K$424,8,0)</f>
        <v>5145</v>
      </c>
      <c r="E194" s="1">
        <f>VLOOKUP(B194,[1]Sheet1!$B$1:$K$424,9,0)</f>
        <v>5145</v>
      </c>
      <c r="F194" s="1">
        <f>VLOOKUP(B194,[1]Sheet1!$B$1:$K$424,10,0)</f>
        <v>514</v>
      </c>
    </row>
    <row r="195" spans="1:6" x14ac:dyDescent="0.25">
      <c r="A195" s="1">
        <v>194</v>
      </c>
      <c r="B195" s="2" t="s">
        <v>172</v>
      </c>
      <c r="C195" s="1">
        <f>VLOOKUP(B195,[1]Sheet1!$B$1:$K$424,7,0)</f>
        <v>85906515</v>
      </c>
      <c r="D195" s="1">
        <f>VLOOKUP(B195,[1]Sheet1!$B$1:$K$424,8,0)</f>
        <v>8590651</v>
      </c>
      <c r="E195" s="1">
        <f>VLOOKUP(B195,[1]Sheet1!$B$1:$K$424,9,0)</f>
        <v>8590651</v>
      </c>
      <c r="F195" s="1">
        <f>VLOOKUP(B195,[1]Sheet1!$B$1:$K$424,10,0)</f>
        <v>859065</v>
      </c>
    </row>
    <row r="196" spans="1:6" x14ac:dyDescent="0.25">
      <c r="A196" s="1">
        <v>195</v>
      </c>
      <c r="B196" s="2" t="s">
        <v>173</v>
      </c>
      <c r="C196" s="1">
        <f>VLOOKUP(B196,[1]Sheet1!$B$1:$K$424,7,0)</f>
        <v>189160941</v>
      </c>
      <c r="D196" s="1">
        <f>VLOOKUP(B196,[1]Sheet1!$B$1:$K$424,8,0)</f>
        <v>18916094</v>
      </c>
      <c r="E196" s="1">
        <f>VLOOKUP(B196,[1]Sheet1!$B$1:$K$424,9,0)</f>
        <v>18916094</v>
      </c>
      <c r="F196" s="1">
        <f>VLOOKUP(B196,[1]Sheet1!$B$1:$K$424,10,0)</f>
        <v>1891609</v>
      </c>
    </row>
    <row r="197" spans="1:6" x14ac:dyDescent="0.25">
      <c r="A197" s="1">
        <v>196</v>
      </c>
      <c r="B197" s="2" t="s">
        <v>174</v>
      </c>
      <c r="C197" s="1">
        <f>VLOOKUP(B197,[1]Sheet1!$B$1:$K$424,7,0)</f>
        <v>8647755</v>
      </c>
      <c r="D197" s="1">
        <f>VLOOKUP(B197,[1]Sheet1!$B$1:$K$424,8,0)</f>
        <v>864775</v>
      </c>
      <c r="E197" s="1">
        <f>VLOOKUP(B197,[1]Sheet1!$B$1:$K$424,9,0)</f>
        <v>864775</v>
      </c>
      <c r="F197" s="1">
        <f>VLOOKUP(B197,[1]Sheet1!$B$1:$K$424,10,0)</f>
        <v>86477</v>
      </c>
    </row>
    <row r="198" spans="1:6" x14ac:dyDescent="0.25">
      <c r="A198" s="1">
        <v>197</v>
      </c>
      <c r="B198" s="2" t="s">
        <v>175</v>
      </c>
      <c r="C198" s="1">
        <f>VLOOKUP(B198,[1]Sheet1!$B$1:$K$424,7,0)</f>
        <v>417837348</v>
      </c>
      <c r="D198" s="1">
        <f>VLOOKUP(B198,[1]Sheet1!$B$1:$K$424,8,0)</f>
        <v>41783734</v>
      </c>
      <c r="E198" s="1">
        <f>VLOOKUP(B198,[1]Sheet1!$B$1:$K$424,9,0)</f>
        <v>41783734</v>
      </c>
      <c r="F198" s="1">
        <f>VLOOKUP(B198,[1]Sheet1!$B$1:$K$424,10,0)</f>
        <v>4178373</v>
      </c>
    </row>
    <row r="199" spans="1:6" x14ac:dyDescent="0.25">
      <c r="A199" s="1">
        <v>198</v>
      </c>
      <c r="B199" s="2" t="s">
        <v>176</v>
      </c>
      <c r="C199" s="1">
        <f>VLOOKUP(B199,[1]Sheet1!$B$1:$K$424,7,0)</f>
        <v>6798287</v>
      </c>
      <c r="D199" s="1">
        <f>VLOOKUP(B199,[1]Sheet1!$B$1:$K$424,8,0)</f>
        <v>679828</v>
      </c>
      <c r="E199" s="1">
        <f>VLOOKUP(B199,[1]Sheet1!$B$1:$K$424,9,0)</f>
        <v>679828</v>
      </c>
      <c r="F199" s="1">
        <f>VLOOKUP(B199,[1]Sheet1!$B$1:$K$424,10,0)</f>
        <v>67982</v>
      </c>
    </row>
    <row r="200" spans="1:6" x14ac:dyDescent="0.25">
      <c r="A200" s="1">
        <v>199</v>
      </c>
      <c r="B200" s="2" t="s">
        <v>177</v>
      </c>
      <c r="C200" s="1">
        <f>VLOOKUP(B200,[1]Sheet1!$B$1:$K$424,7,0)</f>
        <v>14981938</v>
      </c>
      <c r="D200" s="1">
        <f>VLOOKUP(B200,[1]Sheet1!$B$1:$K$424,8,0)</f>
        <v>1498193</v>
      </c>
      <c r="E200" s="1">
        <f>VLOOKUP(B200,[1]Sheet1!$B$1:$K$424,9,0)</f>
        <v>1498193</v>
      </c>
      <c r="F200" s="1">
        <f>VLOOKUP(B200,[1]Sheet1!$B$1:$K$424,10,0)</f>
        <v>149819</v>
      </c>
    </row>
    <row r="201" spans="1:6" x14ac:dyDescent="0.25">
      <c r="A201" s="1">
        <v>200</v>
      </c>
      <c r="B201" s="2" t="s">
        <v>400</v>
      </c>
      <c r="C201" s="1">
        <f>VLOOKUP(B201,[1]Sheet1!$B$1:$K$424,7,0)</f>
        <v>3390114</v>
      </c>
      <c r="D201" s="1">
        <f>VLOOKUP(B201,[1]Sheet1!$B$1:$K$424,8,0)</f>
        <v>339011</v>
      </c>
      <c r="E201" s="1">
        <f>VLOOKUP(B201,[1]Sheet1!$B$1:$K$424,9,0)</f>
        <v>339011</v>
      </c>
      <c r="F201" s="1">
        <f>VLOOKUP(B201,[1]Sheet1!$B$1:$K$424,10,0)</f>
        <v>33901</v>
      </c>
    </row>
    <row r="202" spans="1:6" x14ac:dyDescent="0.25">
      <c r="A202" s="1">
        <v>201</v>
      </c>
      <c r="B202" s="2" t="s">
        <v>178</v>
      </c>
      <c r="C202" s="1">
        <f>VLOOKUP(B202,[1]Sheet1!$B$1:$K$424,7,0)</f>
        <v>1217960299</v>
      </c>
      <c r="D202" s="1">
        <f>VLOOKUP(B202,[1]Sheet1!$B$1:$K$424,8,0)</f>
        <v>121796029</v>
      </c>
      <c r="E202" s="1">
        <f>VLOOKUP(B202,[1]Sheet1!$B$1:$K$424,9,0)</f>
        <v>121796029</v>
      </c>
      <c r="F202" s="1">
        <f>VLOOKUP(B202,[1]Sheet1!$B$1:$K$424,10,0)</f>
        <v>12179602</v>
      </c>
    </row>
    <row r="203" spans="1:6" x14ac:dyDescent="0.25">
      <c r="A203" s="1">
        <v>202</v>
      </c>
      <c r="B203" s="2" t="s">
        <v>401</v>
      </c>
      <c r="C203" s="1">
        <f>VLOOKUP(B203,[1]Sheet1!$B$1:$K$424,7,0)</f>
        <v>20769073</v>
      </c>
      <c r="D203" s="1">
        <f>VLOOKUP(B203,[1]Sheet1!$B$1:$K$424,8,0)</f>
        <v>2076907</v>
      </c>
      <c r="E203" s="1">
        <f>VLOOKUP(B203,[1]Sheet1!$B$1:$K$424,9,0)</f>
        <v>2076907</v>
      </c>
      <c r="F203" s="1">
        <f>VLOOKUP(B203,[1]Sheet1!$B$1:$K$424,10,0)</f>
        <v>207690</v>
      </c>
    </row>
    <row r="204" spans="1:6" x14ac:dyDescent="0.25">
      <c r="A204" s="1">
        <v>203</v>
      </c>
      <c r="B204" s="2" t="s">
        <v>179</v>
      </c>
      <c r="C204" s="1">
        <f>VLOOKUP(B204,[1]Sheet1!$B$1:$K$424,7,0)</f>
        <v>5566271</v>
      </c>
      <c r="D204" s="1">
        <f>VLOOKUP(B204,[1]Sheet1!$B$1:$K$424,8,0)</f>
        <v>556627</v>
      </c>
      <c r="E204" s="1">
        <f>VLOOKUP(B204,[1]Sheet1!$B$1:$K$424,9,0)</f>
        <v>556627</v>
      </c>
      <c r="F204" s="1">
        <f>VLOOKUP(B204,[1]Sheet1!$B$1:$K$424,10,0)</f>
        <v>55662</v>
      </c>
    </row>
    <row r="205" spans="1:6" x14ac:dyDescent="0.25">
      <c r="A205" s="1">
        <v>204</v>
      </c>
      <c r="B205" s="2" t="s">
        <v>180</v>
      </c>
      <c r="C205" s="1">
        <f>VLOOKUP(B205,[1]Sheet1!$B$1:$K$424,7,0)</f>
        <v>14840081</v>
      </c>
      <c r="D205" s="1">
        <f>VLOOKUP(B205,[1]Sheet1!$B$1:$K$424,8,0)</f>
        <v>1484008</v>
      </c>
      <c r="E205" s="1">
        <f>VLOOKUP(B205,[1]Sheet1!$B$1:$K$424,9,0)</f>
        <v>1484008</v>
      </c>
      <c r="F205" s="1">
        <f>VLOOKUP(B205,[1]Sheet1!$B$1:$K$424,10,0)</f>
        <v>148400</v>
      </c>
    </row>
    <row r="206" spans="1:6" x14ac:dyDescent="0.25">
      <c r="A206" s="1">
        <v>205</v>
      </c>
      <c r="B206" s="2" t="s">
        <v>181</v>
      </c>
      <c r="C206" s="1">
        <f>VLOOKUP(B206,[1]Sheet1!$B$1:$K$424,7,0)</f>
        <v>40016234</v>
      </c>
      <c r="D206" s="1">
        <f>VLOOKUP(B206,[1]Sheet1!$B$1:$K$424,8,0)</f>
        <v>4001623</v>
      </c>
      <c r="E206" s="1">
        <f>VLOOKUP(B206,[1]Sheet1!$B$1:$K$424,9,0)</f>
        <v>4001623</v>
      </c>
      <c r="F206" s="1">
        <f>VLOOKUP(B206,[1]Sheet1!$B$1:$K$424,10,0)</f>
        <v>400162</v>
      </c>
    </row>
    <row r="207" spans="1:6" x14ac:dyDescent="0.25">
      <c r="A207" s="1">
        <v>206</v>
      </c>
      <c r="B207" s="2" t="s">
        <v>182</v>
      </c>
      <c r="C207" s="1">
        <f>VLOOKUP(B207,[1]Sheet1!$B$1:$K$424,7,0)</f>
        <v>31888164</v>
      </c>
      <c r="D207" s="1">
        <f>VLOOKUP(B207,[1]Sheet1!$B$1:$K$424,8,0)</f>
        <v>3188816</v>
      </c>
      <c r="E207" s="1">
        <f>VLOOKUP(B207,[1]Sheet1!$B$1:$K$424,9,0)</f>
        <v>3188816</v>
      </c>
      <c r="F207" s="1">
        <f>VLOOKUP(B207,[1]Sheet1!$B$1:$K$424,10,0)</f>
        <v>318881</v>
      </c>
    </row>
    <row r="208" spans="1:6" x14ac:dyDescent="0.25">
      <c r="A208" s="1">
        <v>207</v>
      </c>
      <c r="B208" s="2" t="s">
        <v>183</v>
      </c>
      <c r="C208" s="1">
        <f>VLOOKUP(B208,[1]Sheet1!$B$1:$K$424,7,0)</f>
        <v>8921083</v>
      </c>
      <c r="D208" s="1">
        <f>VLOOKUP(B208,[1]Sheet1!$B$1:$K$424,8,0)</f>
        <v>892108</v>
      </c>
      <c r="E208" s="1">
        <f>VLOOKUP(B208,[1]Sheet1!$B$1:$K$424,9,0)</f>
        <v>892108</v>
      </c>
      <c r="F208" s="1">
        <f>VLOOKUP(B208,[1]Sheet1!$B$1:$K$424,10,0)</f>
        <v>89210</v>
      </c>
    </row>
    <row r="209" spans="1:6" x14ac:dyDescent="0.25">
      <c r="A209" s="1">
        <v>208</v>
      </c>
      <c r="B209" s="2" t="s">
        <v>184</v>
      </c>
      <c r="C209" s="1">
        <f>VLOOKUP(B209,[1]Sheet1!$B$1:$K$424,7,0)</f>
        <v>10777882</v>
      </c>
      <c r="D209" s="1">
        <f>VLOOKUP(B209,[1]Sheet1!$B$1:$K$424,8,0)</f>
        <v>1077788</v>
      </c>
      <c r="E209" s="1">
        <f>VLOOKUP(B209,[1]Sheet1!$B$1:$K$424,9,0)</f>
        <v>1077788</v>
      </c>
      <c r="F209" s="1">
        <f>VLOOKUP(B209,[1]Sheet1!$B$1:$K$424,10,0)</f>
        <v>107778</v>
      </c>
    </row>
    <row r="210" spans="1:6" x14ac:dyDescent="0.25">
      <c r="A210" s="1">
        <v>209</v>
      </c>
      <c r="B210" s="2" t="s">
        <v>185</v>
      </c>
      <c r="C210" s="1">
        <f>VLOOKUP(B210,[1]Sheet1!$B$1:$K$424,7,0)</f>
        <v>31739200</v>
      </c>
      <c r="D210" s="1">
        <f>VLOOKUP(B210,[1]Sheet1!$B$1:$K$424,8,0)</f>
        <v>3173920</v>
      </c>
      <c r="E210" s="1">
        <f>VLOOKUP(B210,[1]Sheet1!$B$1:$K$424,9,0)</f>
        <v>3173920</v>
      </c>
      <c r="F210" s="1">
        <f>VLOOKUP(B210,[1]Sheet1!$B$1:$K$424,10,0)</f>
        <v>317392</v>
      </c>
    </row>
    <row r="211" spans="1:6" x14ac:dyDescent="0.25">
      <c r="A211" s="1">
        <v>210</v>
      </c>
      <c r="B211" s="2" t="s">
        <v>186</v>
      </c>
      <c r="C211" s="1">
        <f>VLOOKUP(B211,[1]Sheet1!$B$1:$K$424,7,0)</f>
        <v>148198063</v>
      </c>
      <c r="D211" s="1">
        <f>VLOOKUP(B211,[1]Sheet1!$B$1:$K$424,8,0)</f>
        <v>14819806</v>
      </c>
      <c r="E211" s="1">
        <f>VLOOKUP(B211,[1]Sheet1!$B$1:$K$424,9,0)</f>
        <v>14819806</v>
      </c>
      <c r="F211" s="1">
        <f>VLOOKUP(B211,[1]Sheet1!$B$1:$K$424,10,0)</f>
        <v>1481980</v>
      </c>
    </row>
    <row r="212" spans="1:6" x14ac:dyDescent="0.25">
      <c r="A212" s="1">
        <v>211</v>
      </c>
      <c r="B212" s="2" t="s">
        <v>187</v>
      </c>
      <c r="C212" s="1">
        <f>VLOOKUP(B212,[1]Sheet1!$B$1:$K$424,7,0)</f>
        <v>9987837</v>
      </c>
      <c r="D212" s="1">
        <f>VLOOKUP(B212,[1]Sheet1!$B$1:$K$424,8,0)</f>
        <v>998783</v>
      </c>
      <c r="E212" s="1">
        <f>VLOOKUP(B212,[1]Sheet1!$B$1:$K$424,9,0)</f>
        <v>998783</v>
      </c>
      <c r="F212" s="1">
        <f>VLOOKUP(B212,[1]Sheet1!$B$1:$K$424,10,0)</f>
        <v>99878</v>
      </c>
    </row>
    <row r="213" spans="1:6" x14ac:dyDescent="0.25">
      <c r="A213" s="1">
        <v>212</v>
      </c>
      <c r="B213" s="2" t="s">
        <v>188</v>
      </c>
      <c r="C213" s="1">
        <f>VLOOKUP(B213,[1]Sheet1!$B$1:$K$424,7,0)</f>
        <v>41015405</v>
      </c>
      <c r="D213" s="1">
        <f>VLOOKUP(B213,[1]Sheet1!$B$1:$K$424,8,0)</f>
        <v>4101540</v>
      </c>
      <c r="E213" s="1">
        <f>VLOOKUP(B213,[1]Sheet1!$B$1:$K$424,9,0)</f>
        <v>4101540</v>
      </c>
      <c r="F213" s="1">
        <f>VLOOKUP(B213,[1]Sheet1!$B$1:$K$424,10,0)</f>
        <v>410154</v>
      </c>
    </row>
    <row r="214" spans="1:6" x14ac:dyDescent="0.25">
      <c r="A214" s="1">
        <v>213</v>
      </c>
      <c r="B214" s="2" t="s">
        <v>189</v>
      </c>
      <c r="C214" s="1">
        <f>VLOOKUP(B214,[1]Sheet1!$B$1:$K$424,7,0)</f>
        <v>139707580</v>
      </c>
      <c r="D214" s="1">
        <f>VLOOKUP(B214,[1]Sheet1!$B$1:$K$424,8,0)</f>
        <v>13970758</v>
      </c>
      <c r="E214" s="1">
        <f>VLOOKUP(B214,[1]Sheet1!$B$1:$K$424,9,0)</f>
        <v>13970758</v>
      </c>
      <c r="F214" s="1">
        <f>VLOOKUP(B214,[1]Sheet1!$B$1:$K$424,10,0)</f>
        <v>1397075</v>
      </c>
    </row>
    <row r="215" spans="1:6" x14ac:dyDescent="0.25">
      <c r="A215" s="1">
        <v>214</v>
      </c>
      <c r="B215" s="2" t="s">
        <v>190</v>
      </c>
      <c r="C215" s="1">
        <f>VLOOKUP(B215,[1]Sheet1!$B$1:$K$424,7,0)</f>
        <v>7505726</v>
      </c>
      <c r="D215" s="1">
        <f>VLOOKUP(B215,[1]Sheet1!$B$1:$K$424,8,0)</f>
        <v>750572</v>
      </c>
      <c r="E215" s="1">
        <f>VLOOKUP(B215,[1]Sheet1!$B$1:$K$424,9,0)</f>
        <v>750572</v>
      </c>
      <c r="F215" s="1">
        <f>VLOOKUP(B215,[1]Sheet1!$B$1:$K$424,10,0)</f>
        <v>75057</v>
      </c>
    </row>
    <row r="216" spans="1:6" x14ac:dyDescent="0.25">
      <c r="A216" s="1">
        <v>215</v>
      </c>
      <c r="B216" s="2" t="s">
        <v>191</v>
      </c>
      <c r="C216" s="1">
        <f>VLOOKUP(B216,[1]Sheet1!$B$1:$K$424,7,0)</f>
        <v>7225862</v>
      </c>
      <c r="D216" s="1">
        <f>VLOOKUP(B216,[1]Sheet1!$B$1:$K$424,8,0)</f>
        <v>722586</v>
      </c>
      <c r="E216" s="1">
        <f>VLOOKUP(B216,[1]Sheet1!$B$1:$K$424,9,0)</f>
        <v>722586</v>
      </c>
      <c r="F216" s="1">
        <f>VLOOKUP(B216,[1]Sheet1!$B$1:$K$424,10,0)</f>
        <v>72258</v>
      </c>
    </row>
    <row r="217" spans="1:6" x14ac:dyDescent="0.25">
      <c r="A217" s="1">
        <v>216</v>
      </c>
      <c r="B217" s="2" t="s">
        <v>192</v>
      </c>
      <c r="C217" s="1">
        <f>VLOOKUP(B217,[1]Sheet1!$B$1:$K$424,7,0)</f>
        <v>950976</v>
      </c>
      <c r="D217" s="1">
        <f>VLOOKUP(B217,[1]Sheet1!$B$1:$K$424,8,0)</f>
        <v>95097</v>
      </c>
      <c r="E217" s="1">
        <f>VLOOKUP(B217,[1]Sheet1!$B$1:$K$424,9,0)</f>
        <v>95097</v>
      </c>
      <c r="F217" s="1">
        <f>VLOOKUP(B217,[1]Sheet1!$B$1:$K$424,10,0)</f>
        <v>9509</v>
      </c>
    </row>
    <row r="218" spans="1:6" x14ac:dyDescent="0.25">
      <c r="A218" s="1">
        <v>217</v>
      </c>
      <c r="B218" s="2" t="s">
        <v>193</v>
      </c>
      <c r="C218" s="1">
        <f>VLOOKUP(B218,[1]Sheet1!$B$1:$K$424,7,0)</f>
        <v>4448206</v>
      </c>
      <c r="D218" s="1">
        <f>VLOOKUP(B218,[1]Sheet1!$B$1:$K$424,8,0)</f>
        <v>444820</v>
      </c>
      <c r="E218" s="1">
        <f>VLOOKUP(B218,[1]Sheet1!$B$1:$K$424,9,0)</f>
        <v>444820</v>
      </c>
      <c r="F218" s="1">
        <f>VLOOKUP(B218,[1]Sheet1!$B$1:$K$424,10,0)</f>
        <v>44482</v>
      </c>
    </row>
    <row r="219" spans="1:6" x14ac:dyDescent="0.25">
      <c r="A219" s="1">
        <v>218</v>
      </c>
      <c r="B219" s="2" t="s">
        <v>194</v>
      </c>
      <c r="C219" s="1">
        <f>VLOOKUP(B219,[1]Sheet1!$B$1:$K$424,7,0)</f>
        <v>12052048</v>
      </c>
      <c r="D219" s="1">
        <f>VLOOKUP(B219,[1]Sheet1!$B$1:$K$424,8,0)</f>
        <v>1205204</v>
      </c>
      <c r="E219" s="1">
        <f>VLOOKUP(B219,[1]Sheet1!$B$1:$K$424,9,0)</f>
        <v>1205204</v>
      </c>
      <c r="F219" s="1">
        <f>VLOOKUP(B219,[1]Sheet1!$B$1:$K$424,10,0)</f>
        <v>120520</v>
      </c>
    </row>
    <row r="220" spans="1:6" x14ac:dyDescent="0.25">
      <c r="A220" s="1">
        <v>219</v>
      </c>
      <c r="B220" s="2" t="s">
        <v>195</v>
      </c>
      <c r="C220" s="1">
        <f>VLOOKUP(B220,[1]Sheet1!$B$1:$K$424,7,0)</f>
        <v>8332406</v>
      </c>
      <c r="D220" s="1">
        <f>VLOOKUP(B220,[1]Sheet1!$B$1:$K$424,8,0)</f>
        <v>833240</v>
      </c>
      <c r="E220" s="1">
        <f>VLOOKUP(B220,[1]Sheet1!$B$1:$K$424,9,0)</f>
        <v>833240</v>
      </c>
      <c r="F220" s="1">
        <f>VLOOKUP(B220,[1]Sheet1!$B$1:$K$424,10,0)</f>
        <v>83324</v>
      </c>
    </row>
    <row r="221" spans="1:6" x14ac:dyDescent="0.25">
      <c r="A221" s="1">
        <v>220</v>
      </c>
      <c r="B221" s="2" t="s">
        <v>196</v>
      </c>
      <c r="C221" s="1">
        <f>VLOOKUP(B221,[1]Sheet1!$B$1:$K$424,7,0)</f>
        <v>6242590</v>
      </c>
      <c r="D221" s="1">
        <f>VLOOKUP(B221,[1]Sheet1!$B$1:$K$424,8,0)</f>
        <v>624259</v>
      </c>
      <c r="E221" s="1">
        <f>VLOOKUP(B221,[1]Sheet1!$B$1:$K$424,9,0)</f>
        <v>624259</v>
      </c>
      <c r="F221" s="1">
        <f>VLOOKUP(B221,[1]Sheet1!$B$1:$K$424,10,0)</f>
        <v>62425</v>
      </c>
    </row>
    <row r="222" spans="1:6" x14ac:dyDescent="0.25">
      <c r="A222" s="1">
        <v>221</v>
      </c>
      <c r="B222" s="2" t="s">
        <v>197</v>
      </c>
      <c r="C222" s="1">
        <f>VLOOKUP(B222,[1]Sheet1!$B$1:$K$424,7,0)</f>
        <v>13478382</v>
      </c>
      <c r="D222" s="1">
        <f>VLOOKUP(B222,[1]Sheet1!$B$1:$K$424,8,0)</f>
        <v>1347838</v>
      </c>
      <c r="E222" s="1">
        <f>VLOOKUP(B222,[1]Sheet1!$B$1:$K$424,9,0)</f>
        <v>1347838</v>
      </c>
      <c r="F222" s="1">
        <f>VLOOKUP(B222,[1]Sheet1!$B$1:$K$424,10,0)</f>
        <v>134783</v>
      </c>
    </row>
    <row r="223" spans="1:6" x14ac:dyDescent="0.25">
      <c r="A223" s="1">
        <v>222</v>
      </c>
      <c r="B223" s="2" t="s">
        <v>198</v>
      </c>
      <c r="C223" s="1">
        <f>VLOOKUP(B223,[1]Sheet1!$B$1:$K$424,7,0)</f>
        <v>71150542</v>
      </c>
      <c r="D223" s="1">
        <f>VLOOKUP(B223,[1]Sheet1!$B$1:$K$424,8,0)</f>
        <v>7115054</v>
      </c>
      <c r="E223" s="1">
        <f>VLOOKUP(B223,[1]Sheet1!$B$1:$K$424,9,0)</f>
        <v>7115054</v>
      </c>
      <c r="F223" s="1">
        <f>VLOOKUP(B223,[1]Sheet1!$B$1:$K$424,10,0)</f>
        <v>711505</v>
      </c>
    </row>
    <row r="224" spans="1:6" x14ac:dyDescent="0.25">
      <c r="A224" s="1">
        <v>223</v>
      </c>
      <c r="B224" s="2" t="s">
        <v>199</v>
      </c>
      <c r="C224" s="1">
        <f>VLOOKUP(B224,[1]Sheet1!$B$1:$K$424,7,0)</f>
        <v>12600507</v>
      </c>
      <c r="D224" s="1">
        <f>VLOOKUP(B224,[1]Sheet1!$B$1:$K$424,8,0)</f>
        <v>1260050</v>
      </c>
      <c r="E224" s="1">
        <f>VLOOKUP(B224,[1]Sheet1!$B$1:$K$424,9,0)</f>
        <v>1260050</v>
      </c>
      <c r="F224" s="1">
        <f>VLOOKUP(B224,[1]Sheet1!$B$1:$K$424,10,0)</f>
        <v>126005</v>
      </c>
    </row>
    <row r="225" spans="1:6" x14ac:dyDescent="0.25">
      <c r="A225" s="1">
        <v>224</v>
      </c>
      <c r="B225" s="2" t="s">
        <v>200</v>
      </c>
      <c r="C225" s="1">
        <f>VLOOKUP(B225,[1]Sheet1!$B$1:$K$424,7,0)</f>
        <v>4211297</v>
      </c>
      <c r="D225" s="1">
        <f>VLOOKUP(B225,[1]Sheet1!$B$1:$K$424,8,0)</f>
        <v>421129</v>
      </c>
      <c r="E225" s="1">
        <f>VLOOKUP(B225,[1]Sheet1!$B$1:$K$424,9,0)</f>
        <v>421129</v>
      </c>
      <c r="F225" s="1">
        <f>VLOOKUP(B225,[1]Sheet1!$B$1:$K$424,10,0)</f>
        <v>42112</v>
      </c>
    </row>
    <row r="226" spans="1:6" x14ac:dyDescent="0.25">
      <c r="A226" s="1">
        <v>225</v>
      </c>
      <c r="B226" s="2" t="s">
        <v>402</v>
      </c>
      <c r="C226" s="1">
        <f>VLOOKUP(B226,[1]Sheet1!$B$1:$K$424,7,0)</f>
        <v>6273659</v>
      </c>
      <c r="D226" s="1">
        <f>VLOOKUP(B226,[1]Sheet1!$B$1:$K$424,8,0)</f>
        <v>627365</v>
      </c>
      <c r="E226" s="1">
        <f>VLOOKUP(B226,[1]Sheet1!$B$1:$K$424,9,0)</f>
        <v>627365</v>
      </c>
      <c r="F226" s="1">
        <f>VLOOKUP(B226,[1]Sheet1!$B$1:$K$424,10,0)</f>
        <v>62736</v>
      </c>
    </row>
    <row r="227" spans="1:6" x14ac:dyDescent="0.25">
      <c r="A227" s="1">
        <v>226</v>
      </c>
      <c r="B227" s="2" t="s">
        <v>201</v>
      </c>
      <c r="C227" s="1">
        <f>VLOOKUP(B227,[1]Sheet1!$B$1:$K$424,7,0)</f>
        <v>133318254</v>
      </c>
      <c r="D227" s="1">
        <f>VLOOKUP(B227,[1]Sheet1!$B$1:$K$424,8,0)</f>
        <v>13331825</v>
      </c>
      <c r="E227" s="1">
        <f>VLOOKUP(B227,[1]Sheet1!$B$1:$K$424,9,0)</f>
        <v>13331825</v>
      </c>
      <c r="F227" s="1">
        <f>VLOOKUP(B227,[1]Sheet1!$B$1:$K$424,10,0)</f>
        <v>1333182</v>
      </c>
    </row>
    <row r="228" spans="1:6" x14ac:dyDescent="0.25">
      <c r="A228" s="1">
        <v>227</v>
      </c>
      <c r="B228" s="2" t="s">
        <v>202</v>
      </c>
      <c r="C228" s="1">
        <f>VLOOKUP(B228,[1]Sheet1!$B$1:$K$424,7,0)</f>
        <v>15194095</v>
      </c>
      <c r="D228" s="1">
        <f>VLOOKUP(B228,[1]Sheet1!$B$1:$K$424,8,0)</f>
        <v>1519409</v>
      </c>
      <c r="E228" s="1">
        <f>VLOOKUP(B228,[1]Sheet1!$B$1:$K$424,9,0)</f>
        <v>1519409</v>
      </c>
      <c r="F228" s="1">
        <f>VLOOKUP(B228,[1]Sheet1!$B$1:$K$424,10,0)</f>
        <v>151940</v>
      </c>
    </row>
    <row r="229" spans="1:6" x14ac:dyDescent="0.25">
      <c r="A229" s="1">
        <v>228</v>
      </c>
      <c r="B229" s="2" t="s">
        <v>203</v>
      </c>
      <c r="C229" s="1">
        <f>VLOOKUP(B229,[1]Sheet1!$B$1:$K$424,7,0)</f>
        <v>5232629</v>
      </c>
      <c r="D229" s="1">
        <f>VLOOKUP(B229,[1]Sheet1!$B$1:$K$424,8,0)</f>
        <v>523262</v>
      </c>
      <c r="E229" s="1">
        <f>VLOOKUP(B229,[1]Sheet1!$B$1:$K$424,9,0)</f>
        <v>523262</v>
      </c>
      <c r="F229" s="1">
        <f>VLOOKUP(B229,[1]Sheet1!$B$1:$K$424,10,0)</f>
        <v>52326</v>
      </c>
    </row>
    <row r="230" spans="1:6" x14ac:dyDescent="0.25">
      <c r="A230" s="1">
        <v>229</v>
      </c>
      <c r="B230" s="2" t="s">
        <v>204</v>
      </c>
      <c r="C230" s="1">
        <f>VLOOKUP(B230,[1]Sheet1!$B$1:$K$424,7,0)</f>
        <v>437590</v>
      </c>
      <c r="D230" s="1">
        <f>VLOOKUP(B230,[1]Sheet1!$B$1:$K$424,8,0)</f>
        <v>43759</v>
      </c>
      <c r="E230" s="1">
        <f>VLOOKUP(B230,[1]Sheet1!$B$1:$K$424,9,0)</f>
        <v>43759</v>
      </c>
      <c r="F230" s="1">
        <f>VLOOKUP(B230,[1]Sheet1!$B$1:$K$424,10,0)</f>
        <v>4375</v>
      </c>
    </row>
    <row r="231" spans="1:6" x14ac:dyDescent="0.25">
      <c r="A231" s="1">
        <v>230</v>
      </c>
      <c r="B231" s="2" t="s">
        <v>205</v>
      </c>
      <c r="C231" s="1">
        <f>VLOOKUP(B231,[1]Sheet1!$B$1:$K$424,7,0)</f>
        <v>15212292</v>
      </c>
      <c r="D231" s="1">
        <f>VLOOKUP(B231,[1]Sheet1!$B$1:$K$424,8,0)</f>
        <v>1521229</v>
      </c>
      <c r="E231" s="1">
        <f>VLOOKUP(B231,[1]Sheet1!$B$1:$K$424,9,0)</f>
        <v>1521229</v>
      </c>
      <c r="F231" s="1">
        <f>VLOOKUP(B231,[1]Sheet1!$B$1:$K$424,10,0)</f>
        <v>152122</v>
      </c>
    </row>
    <row r="232" spans="1:6" x14ac:dyDescent="0.25">
      <c r="A232" s="1">
        <v>231</v>
      </c>
      <c r="B232" s="2" t="s">
        <v>206</v>
      </c>
      <c r="C232" s="1">
        <f>VLOOKUP(B232,[1]Sheet1!$B$1:$K$424,7,0)</f>
        <v>9694997</v>
      </c>
      <c r="D232" s="1">
        <f>VLOOKUP(B232,[1]Sheet1!$B$1:$K$424,8,0)</f>
        <v>969499</v>
      </c>
      <c r="E232" s="1">
        <f>VLOOKUP(B232,[1]Sheet1!$B$1:$K$424,9,0)</f>
        <v>969499</v>
      </c>
      <c r="F232" s="1">
        <f>VLOOKUP(B232,[1]Sheet1!$B$1:$K$424,10,0)</f>
        <v>96949</v>
      </c>
    </row>
    <row r="233" spans="1:6" x14ac:dyDescent="0.25">
      <c r="A233" s="1">
        <v>232</v>
      </c>
      <c r="B233" s="2" t="s">
        <v>207</v>
      </c>
      <c r="C233" s="1">
        <f>VLOOKUP(B233,[1]Sheet1!$B$1:$K$424,7,0)</f>
        <v>2988216</v>
      </c>
      <c r="D233" s="1">
        <f>VLOOKUP(B233,[1]Sheet1!$B$1:$K$424,8,0)</f>
        <v>298821</v>
      </c>
      <c r="E233" s="1">
        <f>VLOOKUP(B233,[1]Sheet1!$B$1:$K$424,9,0)</f>
        <v>298821</v>
      </c>
      <c r="F233" s="1">
        <f>VLOOKUP(B233,[1]Sheet1!$B$1:$K$424,10,0)</f>
        <v>29882</v>
      </c>
    </row>
    <row r="234" spans="1:6" x14ac:dyDescent="0.25">
      <c r="A234" s="1">
        <v>233</v>
      </c>
      <c r="B234" s="2" t="s">
        <v>208</v>
      </c>
      <c r="C234" s="1">
        <f>VLOOKUP(B234,[1]Sheet1!$B$1:$K$424,7,0)</f>
        <v>28260768</v>
      </c>
      <c r="D234" s="1">
        <f>VLOOKUP(B234,[1]Sheet1!$B$1:$K$424,8,0)</f>
        <v>2826076</v>
      </c>
      <c r="E234" s="1">
        <f>VLOOKUP(B234,[1]Sheet1!$B$1:$K$424,9,0)</f>
        <v>2826076</v>
      </c>
      <c r="F234" s="1">
        <f>VLOOKUP(B234,[1]Sheet1!$B$1:$K$424,10,0)</f>
        <v>282607</v>
      </c>
    </row>
    <row r="235" spans="1:6" x14ac:dyDescent="0.25">
      <c r="A235" s="1">
        <v>234</v>
      </c>
      <c r="B235" s="2" t="s">
        <v>209</v>
      </c>
      <c r="C235" s="1">
        <f>VLOOKUP(B235,[1]Sheet1!$B$1:$K$424,7,0)</f>
        <v>65433576</v>
      </c>
      <c r="D235" s="1">
        <f>VLOOKUP(B235,[1]Sheet1!$B$1:$K$424,8,0)</f>
        <v>6543357</v>
      </c>
      <c r="E235" s="1">
        <f>VLOOKUP(B235,[1]Sheet1!$B$1:$K$424,9,0)</f>
        <v>6543357</v>
      </c>
      <c r="F235" s="1">
        <f>VLOOKUP(B235,[1]Sheet1!$B$1:$K$424,10,0)</f>
        <v>654335</v>
      </c>
    </row>
    <row r="236" spans="1:6" x14ac:dyDescent="0.25">
      <c r="A236" s="1">
        <v>235</v>
      </c>
      <c r="B236" s="2" t="s">
        <v>210</v>
      </c>
      <c r="C236" s="1">
        <f>VLOOKUP(B236,[1]Sheet1!$B$1:$K$424,7,0)</f>
        <v>23297180</v>
      </c>
      <c r="D236" s="1">
        <f>VLOOKUP(B236,[1]Sheet1!$B$1:$K$424,8,0)</f>
        <v>2329718</v>
      </c>
      <c r="E236" s="1">
        <f>VLOOKUP(B236,[1]Sheet1!$B$1:$K$424,9,0)</f>
        <v>2329718</v>
      </c>
      <c r="F236" s="1">
        <f>VLOOKUP(B236,[1]Sheet1!$B$1:$K$424,10,0)</f>
        <v>232971</v>
      </c>
    </row>
    <row r="237" spans="1:6" x14ac:dyDescent="0.25">
      <c r="A237" s="1">
        <v>236</v>
      </c>
      <c r="B237" s="2" t="s">
        <v>211</v>
      </c>
      <c r="C237" s="1">
        <f>VLOOKUP(B237,[1]Sheet1!$B$1:$K$424,7,0)</f>
        <v>3437215</v>
      </c>
      <c r="D237" s="1">
        <f>VLOOKUP(B237,[1]Sheet1!$B$1:$K$424,8,0)</f>
        <v>343721</v>
      </c>
      <c r="E237" s="1">
        <f>VLOOKUP(B237,[1]Sheet1!$B$1:$K$424,9,0)</f>
        <v>343721</v>
      </c>
      <c r="F237" s="1">
        <f>VLOOKUP(B237,[1]Sheet1!$B$1:$K$424,10,0)</f>
        <v>34372</v>
      </c>
    </row>
    <row r="238" spans="1:6" x14ac:dyDescent="0.25">
      <c r="A238" s="1">
        <v>237</v>
      </c>
      <c r="B238" s="2" t="s">
        <v>403</v>
      </c>
      <c r="C238" s="1">
        <f>VLOOKUP(B238,[1]Sheet1!$B$1:$K$424,7,0)</f>
        <v>766154</v>
      </c>
      <c r="D238" s="1">
        <f>VLOOKUP(B238,[1]Sheet1!$B$1:$K$424,8,0)</f>
        <v>76615</v>
      </c>
      <c r="E238" s="1">
        <f>VLOOKUP(B238,[1]Sheet1!$B$1:$K$424,9,0)</f>
        <v>76615</v>
      </c>
      <c r="F238" s="1">
        <f>VLOOKUP(B238,[1]Sheet1!$B$1:$K$424,10,0)</f>
        <v>7661</v>
      </c>
    </row>
    <row r="239" spans="1:6" x14ac:dyDescent="0.25">
      <c r="A239" s="1">
        <v>238</v>
      </c>
      <c r="B239" s="2" t="s">
        <v>404</v>
      </c>
      <c r="C239" s="1">
        <f>VLOOKUP(B239,[1]Sheet1!$B$1:$K$424,7,0)</f>
        <v>14232169</v>
      </c>
      <c r="D239" s="1">
        <f>VLOOKUP(B239,[1]Sheet1!$B$1:$K$424,8,0)</f>
        <v>1423216</v>
      </c>
      <c r="E239" s="1">
        <f>VLOOKUP(B239,[1]Sheet1!$B$1:$K$424,9,0)</f>
        <v>1423216</v>
      </c>
      <c r="F239" s="1">
        <f>VLOOKUP(B239,[1]Sheet1!$B$1:$K$424,10,0)</f>
        <v>142321</v>
      </c>
    </row>
    <row r="240" spans="1:6" x14ac:dyDescent="0.25">
      <c r="A240" s="1">
        <v>239</v>
      </c>
      <c r="B240" s="2" t="s">
        <v>212</v>
      </c>
      <c r="C240" s="1">
        <f>VLOOKUP(B240,[1]Sheet1!$B$1:$K$424,7,0)</f>
        <v>30122050</v>
      </c>
      <c r="D240" s="1">
        <f>VLOOKUP(B240,[1]Sheet1!$B$1:$K$424,8,0)</f>
        <v>3012205</v>
      </c>
      <c r="E240" s="1">
        <f>VLOOKUP(B240,[1]Sheet1!$B$1:$K$424,9,0)</f>
        <v>3012205</v>
      </c>
      <c r="F240" s="1">
        <f>VLOOKUP(B240,[1]Sheet1!$B$1:$K$424,10,0)</f>
        <v>301220</v>
      </c>
    </row>
    <row r="241" spans="1:6" x14ac:dyDescent="0.25">
      <c r="A241" s="1">
        <v>240</v>
      </c>
      <c r="B241" s="2" t="s">
        <v>213</v>
      </c>
      <c r="C241" s="1">
        <f>VLOOKUP(B241,[1]Sheet1!$B$1:$K$424,7,0)</f>
        <v>137172641</v>
      </c>
      <c r="D241" s="1">
        <f>VLOOKUP(B241,[1]Sheet1!$B$1:$K$424,8,0)</f>
        <v>13717264</v>
      </c>
      <c r="E241" s="1">
        <f>VLOOKUP(B241,[1]Sheet1!$B$1:$K$424,9,0)</f>
        <v>13717264</v>
      </c>
      <c r="F241" s="1">
        <f>VLOOKUP(B241,[1]Sheet1!$B$1:$K$424,10,0)</f>
        <v>1371726</v>
      </c>
    </row>
    <row r="242" spans="1:6" x14ac:dyDescent="0.25">
      <c r="A242" s="1">
        <v>241</v>
      </c>
      <c r="B242" s="2" t="s">
        <v>214</v>
      </c>
      <c r="C242" s="1">
        <f>VLOOKUP(B242,[1]Sheet1!$B$1:$K$424,7,0)</f>
        <v>2930562</v>
      </c>
      <c r="D242" s="1">
        <f>VLOOKUP(B242,[1]Sheet1!$B$1:$K$424,8,0)</f>
        <v>293056</v>
      </c>
      <c r="E242" s="1">
        <f>VLOOKUP(B242,[1]Sheet1!$B$1:$K$424,9,0)</f>
        <v>293056</v>
      </c>
      <c r="F242" s="1">
        <f>VLOOKUP(B242,[1]Sheet1!$B$1:$K$424,10,0)</f>
        <v>29305</v>
      </c>
    </row>
    <row r="243" spans="1:6" x14ac:dyDescent="0.25">
      <c r="A243" s="1">
        <v>242</v>
      </c>
      <c r="B243" s="2" t="s">
        <v>405</v>
      </c>
      <c r="C243" s="1">
        <f>VLOOKUP(B243,[1]Sheet1!$B$1:$K$424,7,0)</f>
        <v>1146494</v>
      </c>
      <c r="D243" s="1">
        <f>VLOOKUP(B243,[1]Sheet1!$B$1:$K$424,8,0)</f>
        <v>114649</v>
      </c>
      <c r="E243" s="1">
        <f>VLOOKUP(B243,[1]Sheet1!$B$1:$K$424,9,0)</f>
        <v>114649</v>
      </c>
      <c r="F243" s="1">
        <f>VLOOKUP(B243,[1]Sheet1!$B$1:$K$424,10,0)</f>
        <v>11464</v>
      </c>
    </row>
    <row r="244" spans="1:6" x14ac:dyDescent="0.25">
      <c r="A244" s="1">
        <v>243</v>
      </c>
      <c r="B244" s="2" t="s">
        <v>215</v>
      </c>
      <c r="C244" s="1">
        <f>VLOOKUP(B244,[1]Sheet1!$B$1:$K$424,7,0)</f>
        <v>23955312</v>
      </c>
      <c r="D244" s="1">
        <f>VLOOKUP(B244,[1]Sheet1!$B$1:$K$424,8,0)</f>
        <v>2395531</v>
      </c>
      <c r="E244" s="1">
        <f>VLOOKUP(B244,[1]Sheet1!$B$1:$K$424,9,0)</f>
        <v>2395531</v>
      </c>
      <c r="F244" s="1">
        <f>VLOOKUP(B244,[1]Sheet1!$B$1:$K$424,10,0)</f>
        <v>239553</v>
      </c>
    </row>
    <row r="245" spans="1:6" x14ac:dyDescent="0.25">
      <c r="A245" s="1">
        <v>244</v>
      </c>
      <c r="B245" s="2" t="s">
        <v>406</v>
      </c>
      <c r="C245" s="1">
        <f>VLOOKUP(B245,[1]Sheet1!$B$1:$K$424,7,0)</f>
        <v>663800</v>
      </c>
      <c r="D245" s="1">
        <f>VLOOKUP(B245,[1]Sheet1!$B$1:$K$424,8,0)</f>
        <v>66380</v>
      </c>
      <c r="E245" s="1">
        <f>VLOOKUP(B245,[1]Sheet1!$B$1:$K$424,9,0)</f>
        <v>66380</v>
      </c>
      <c r="F245" s="1">
        <f>VLOOKUP(B245,[1]Sheet1!$B$1:$K$424,10,0)</f>
        <v>6638</v>
      </c>
    </row>
    <row r="246" spans="1:6" x14ac:dyDescent="0.25">
      <c r="A246" s="1">
        <v>245</v>
      </c>
      <c r="B246" s="2" t="s">
        <v>216</v>
      </c>
      <c r="C246" s="1">
        <f>VLOOKUP(B246,[1]Sheet1!$B$1:$K$424,7,0)</f>
        <v>85941367</v>
      </c>
      <c r="D246" s="1">
        <f>VLOOKUP(B246,[1]Sheet1!$B$1:$K$424,8,0)</f>
        <v>8594136</v>
      </c>
      <c r="E246" s="1">
        <f>VLOOKUP(B246,[1]Sheet1!$B$1:$K$424,9,0)</f>
        <v>8594136</v>
      </c>
      <c r="F246" s="1">
        <f>VLOOKUP(B246,[1]Sheet1!$B$1:$K$424,10,0)</f>
        <v>859413</v>
      </c>
    </row>
    <row r="247" spans="1:6" x14ac:dyDescent="0.25">
      <c r="A247" s="1">
        <v>246</v>
      </c>
      <c r="B247" s="2" t="s">
        <v>217</v>
      </c>
      <c r="C247" s="1">
        <f>VLOOKUP(B247,[1]Sheet1!$B$1:$K$424,7,0)</f>
        <v>29826930</v>
      </c>
      <c r="D247" s="1">
        <f>VLOOKUP(B247,[1]Sheet1!$B$1:$K$424,8,0)</f>
        <v>2982693</v>
      </c>
      <c r="E247" s="1">
        <f>VLOOKUP(B247,[1]Sheet1!$B$1:$K$424,9,0)</f>
        <v>2982693</v>
      </c>
      <c r="F247" s="1">
        <f>VLOOKUP(B247,[1]Sheet1!$B$1:$K$424,10,0)</f>
        <v>298269</v>
      </c>
    </row>
    <row r="248" spans="1:6" x14ac:dyDescent="0.25">
      <c r="A248" s="1">
        <v>247</v>
      </c>
      <c r="B248" s="2" t="s">
        <v>218</v>
      </c>
      <c r="C248" s="1">
        <f>VLOOKUP(B248,[1]Sheet1!$B$1:$K$424,7,0)</f>
        <v>1187204</v>
      </c>
      <c r="D248" s="1">
        <f>VLOOKUP(B248,[1]Sheet1!$B$1:$K$424,8,0)</f>
        <v>118720</v>
      </c>
      <c r="E248" s="1">
        <f>VLOOKUP(B248,[1]Sheet1!$B$1:$K$424,9,0)</f>
        <v>118720</v>
      </c>
      <c r="F248" s="1">
        <f>VLOOKUP(B248,[1]Sheet1!$B$1:$K$424,10,0)</f>
        <v>11872</v>
      </c>
    </row>
    <row r="249" spans="1:6" x14ac:dyDescent="0.25">
      <c r="A249" s="1">
        <v>248</v>
      </c>
      <c r="B249" s="2" t="s">
        <v>219</v>
      </c>
      <c r="C249" s="1">
        <f>VLOOKUP(B249,[1]Sheet1!$B$1:$K$424,7,0)</f>
        <v>218066</v>
      </c>
      <c r="D249" s="1">
        <f>VLOOKUP(B249,[1]Sheet1!$B$1:$K$424,8,0)</f>
        <v>21806</v>
      </c>
      <c r="E249" s="1">
        <f>VLOOKUP(B249,[1]Sheet1!$B$1:$K$424,9,0)</f>
        <v>21806</v>
      </c>
      <c r="F249" s="1">
        <f>VLOOKUP(B249,[1]Sheet1!$B$1:$K$424,10,0)</f>
        <v>2180</v>
      </c>
    </row>
    <row r="250" spans="1:6" x14ac:dyDescent="0.25">
      <c r="A250" s="1">
        <v>249</v>
      </c>
      <c r="B250" s="2" t="s">
        <v>407</v>
      </c>
      <c r="C250" s="1">
        <f>VLOOKUP(B250,[1]Sheet1!$B$1:$K$424,7,0)</f>
        <v>20353465</v>
      </c>
      <c r="D250" s="1">
        <f>VLOOKUP(B250,[1]Sheet1!$B$1:$K$424,8,0)</f>
        <v>2035346</v>
      </c>
      <c r="E250" s="1">
        <f>VLOOKUP(B250,[1]Sheet1!$B$1:$K$424,9,0)</f>
        <v>2035346</v>
      </c>
      <c r="F250" s="1">
        <f>VLOOKUP(B250,[1]Sheet1!$B$1:$K$424,10,0)</f>
        <v>203534</v>
      </c>
    </row>
    <row r="251" spans="1:6" x14ac:dyDescent="0.25">
      <c r="A251" s="1">
        <v>250</v>
      </c>
      <c r="B251" s="2" t="s">
        <v>408</v>
      </c>
      <c r="C251" s="1">
        <f>VLOOKUP(B251,[1]Sheet1!$B$1:$K$424,7,0)</f>
        <v>11414663</v>
      </c>
      <c r="D251" s="1">
        <f>VLOOKUP(B251,[1]Sheet1!$B$1:$K$424,8,0)</f>
        <v>1141466</v>
      </c>
      <c r="E251" s="1">
        <f>VLOOKUP(B251,[1]Sheet1!$B$1:$K$424,9,0)</f>
        <v>1141466</v>
      </c>
      <c r="F251" s="1">
        <f>VLOOKUP(B251,[1]Sheet1!$B$1:$K$424,10,0)</f>
        <v>114146</v>
      </c>
    </row>
    <row r="252" spans="1:6" x14ac:dyDescent="0.25">
      <c r="A252" s="1">
        <v>251</v>
      </c>
      <c r="B252" s="2" t="s">
        <v>409</v>
      </c>
      <c r="C252" s="1">
        <f>VLOOKUP(B252,[1]Sheet1!$B$1:$K$424,7,0)</f>
        <v>2119656</v>
      </c>
      <c r="D252" s="1">
        <f>VLOOKUP(B252,[1]Sheet1!$B$1:$K$424,8,0)</f>
        <v>211965</v>
      </c>
      <c r="E252" s="1">
        <f>VLOOKUP(B252,[1]Sheet1!$B$1:$K$424,9,0)</f>
        <v>211965</v>
      </c>
      <c r="F252" s="1">
        <f>VLOOKUP(B252,[1]Sheet1!$B$1:$K$424,10,0)</f>
        <v>21196</v>
      </c>
    </row>
    <row r="253" spans="1:6" x14ac:dyDescent="0.25">
      <c r="A253" s="1">
        <v>252</v>
      </c>
      <c r="B253" s="2" t="s">
        <v>220</v>
      </c>
      <c r="C253" s="1">
        <f>VLOOKUP(B253,[1]Sheet1!$B$1:$K$424,7,0)</f>
        <v>55068497</v>
      </c>
      <c r="D253" s="1">
        <f>VLOOKUP(B253,[1]Sheet1!$B$1:$K$424,8,0)</f>
        <v>5506849</v>
      </c>
      <c r="E253" s="1">
        <f>VLOOKUP(B253,[1]Sheet1!$B$1:$K$424,9,0)</f>
        <v>5506849</v>
      </c>
      <c r="F253" s="1">
        <f>VLOOKUP(B253,[1]Sheet1!$B$1:$K$424,10,0)</f>
        <v>550684</v>
      </c>
    </row>
    <row r="254" spans="1:6" x14ac:dyDescent="0.25">
      <c r="A254" s="1">
        <v>253</v>
      </c>
      <c r="B254" s="2" t="s">
        <v>221</v>
      </c>
      <c r="C254" s="1">
        <f>VLOOKUP(B254,[1]Sheet1!$B$1:$K$424,7,0)</f>
        <v>6395639</v>
      </c>
      <c r="D254" s="1">
        <f>VLOOKUP(B254,[1]Sheet1!$B$1:$K$424,8,0)</f>
        <v>639563</v>
      </c>
      <c r="E254" s="1">
        <f>VLOOKUP(B254,[1]Sheet1!$B$1:$K$424,9,0)</f>
        <v>639563</v>
      </c>
      <c r="F254" s="1">
        <f>VLOOKUP(B254,[1]Sheet1!$B$1:$K$424,10,0)</f>
        <v>63956</v>
      </c>
    </row>
    <row r="255" spans="1:6" x14ac:dyDescent="0.25">
      <c r="A255" s="1">
        <v>254</v>
      </c>
      <c r="B255" s="2" t="s">
        <v>222</v>
      </c>
      <c r="C255" s="1">
        <f>VLOOKUP(B255,[1]Sheet1!$B$1:$K$424,7,0)</f>
        <v>51820268</v>
      </c>
      <c r="D255" s="1">
        <f>VLOOKUP(B255,[1]Sheet1!$B$1:$K$424,8,0)</f>
        <v>5182026</v>
      </c>
      <c r="E255" s="1">
        <f>VLOOKUP(B255,[1]Sheet1!$B$1:$K$424,9,0)</f>
        <v>5182026</v>
      </c>
      <c r="F255" s="1">
        <f>VLOOKUP(B255,[1]Sheet1!$B$1:$K$424,10,0)</f>
        <v>518202</v>
      </c>
    </row>
    <row r="256" spans="1:6" x14ac:dyDescent="0.25">
      <c r="A256" s="1">
        <v>255</v>
      </c>
      <c r="B256" s="2" t="s">
        <v>223</v>
      </c>
      <c r="C256" s="1">
        <f>VLOOKUP(B256,[1]Sheet1!$B$1:$K$424,7,0)</f>
        <v>13229162</v>
      </c>
      <c r="D256" s="1">
        <f>VLOOKUP(B256,[1]Sheet1!$B$1:$K$424,8,0)</f>
        <v>1322916</v>
      </c>
      <c r="E256" s="1">
        <f>VLOOKUP(B256,[1]Sheet1!$B$1:$K$424,9,0)</f>
        <v>1322916</v>
      </c>
      <c r="F256" s="1">
        <f>VLOOKUP(B256,[1]Sheet1!$B$1:$K$424,10,0)</f>
        <v>132291</v>
      </c>
    </row>
    <row r="257" spans="1:6" x14ac:dyDescent="0.25">
      <c r="A257" s="1">
        <v>256</v>
      </c>
      <c r="B257" s="2" t="s">
        <v>224</v>
      </c>
      <c r="C257" s="1">
        <f>VLOOKUP(B257,[1]Sheet1!$B$1:$K$424,7,0)</f>
        <v>30171657</v>
      </c>
      <c r="D257" s="1">
        <f>VLOOKUP(B257,[1]Sheet1!$B$1:$K$424,8,0)</f>
        <v>3017165</v>
      </c>
      <c r="E257" s="1">
        <f>VLOOKUP(B257,[1]Sheet1!$B$1:$K$424,9,0)</f>
        <v>3017165</v>
      </c>
      <c r="F257" s="1">
        <f>VLOOKUP(B257,[1]Sheet1!$B$1:$K$424,10,0)</f>
        <v>301716</v>
      </c>
    </row>
    <row r="258" spans="1:6" x14ac:dyDescent="0.25">
      <c r="A258" s="1">
        <v>257</v>
      </c>
      <c r="B258" s="2" t="s">
        <v>225</v>
      </c>
      <c r="C258" s="1">
        <f>VLOOKUP(B258,[1]Sheet1!$B$1:$K$424,7,0)</f>
        <v>5086793</v>
      </c>
      <c r="D258" s="1">
        <f>VLOOKUP(B258,[1]Sheet1!$B$1:$K$424,8,0)</f>
        <v>508679</v>
      </c>
      <c r="E258" s="1">
        <f>VLOOKUP(B258,[1]Sheet1!$B$1:$K$424,9,0)</f>
        <v>508679</v>
      </c>
      <c r="F258" s="1">
        <f>VLOOKUP(B258,[1]Sheet1!$B$1:$K$424,10,0)</f>
        <v>50867</v>
      </c>
    </row>
    <row r="259" spans="1:6" x14ac:dyDescent="0.25">
      <c r="A259" s="1">
        <v>258</v>
      </c>
      <c r="B259" s="2" t="s">
        <v>226</v>
      </c>
      <c r="C259" s="1">
        <f>VLOOKUP(B259,[1]Sheet1!$B$1:$K$424,7,0)</f>
        <v>11940950</v>
      </c>
      <c r="D259" s="1">
        <f>VLOOKUP(B259,[1]Sheet1!$B$1:$K$424,8,0)</f>
        <v>1194095</v>
      </c>
      <c r="E259" s="1">
        <f>VLOOKUP(B259,[1]Sheet1!$B$1:$K$424,9,0)</f>
        <v>1194095</v>
      </c>
      <c r="F259" s="1">
        <f>VLOOKUP(B259,[1]Sheet1!$B$1:$K$424,10,0)</f>
        <v>119409</v>
      </c>
    </row>
    <row r="260" spans="1:6" x14ac:dyDescent="0.25">
      <c r="A260" s="1">
        <v>259</v>
      </c>
      <c r="B260" s="2" t="s">
        <v>410</v>
      </c>
      <c r="C260" s="1">
        <f>VLOOKUP(B260,[1]Sheet1!$B$1:$K$424,7,0)</f>
        <v>800015</v>
      </c>
      <c r="D260" s="1">
        <f>VLOOKUP(B260,[1]Sheet1!$B$1:$K$424,8,0)</f>
        <v>80001</v>
      </c>
      <c r="E260" s="1">
        <f>VLOOKUP(B260,[1]Sheet1!$B$1:$K$424,9,0)</f>
        <v>80001</v>
      </c>
      <c r="F260" s="1">
        <f>VLOOKUP(B260,[1]Sheet1!$B$1:$K$424,10,0)</f>
        <v>8000</v>
      </c>
    </row>
    <row r="261" spans="1:6" x14ac:dyDescent="0.25">
      <c r="A261" s="1">
        <v>260</v>
      </c>
      <c r="B261" s="2" t="s">
        <v>227</v>
      </c>
      <c r="C261" s="1">
        <f>VLOOKUP(B261,[1]Sheet1!$B$1:$K$424,7,0)</f>
        <v>18708128</v>
      </c>
      <c r="D261" s="1">
        <f>VLOOKUP(B261,[1]Sheet1!$B$1:$K$424,8,0)</f>
        <v>1870812</v>
      </c>
      <c r="E261" s="1">
        <f>VLOOKUP(B261,[1]Sheet1!$B$1:$K$424,9,0)</f>
        <v>1870812</v>
      </c>
      <c r="F261" s="1">
        <f>VLOOKUP(B261,[1]Sheet1!$B$1:$K$424,10,0)</f>
        <v>187081</v>
      </c>
    </row>
    <row r="262" spans="1:6" x14ac:dyDescent="0.25">
      <c r="A262" s="1">
        <v>261</v>
      </c>
      <c r="B262" s="2" t="s">
        <v>228</v>
      </c>
      <c r="C262" s="1">
        <f>VLOOKUP(B262,[1]Sheet1!$B$1:$K$424,7,0)</f>
        <v>3457231</v>
      </c>
      <c r="D262" s="1">
        <f>VLOOKUP(B262,[1]Sheet1!$B$1:$K$424,8,0)</f>
        <v>345723</v>
      </c>
      <c r="E262" s="1">
        <f>VLOOKUP(B262,[1]Sheet1!$B$1:$K$424,9,0)</f>
        <v>345723</v>
      </c>
      <c r="F262" s="1">
        <f>VLOOKUP(B262,[1]Sheet1!$B$1:$K$424,10,0)</f>
        <v>34572</v>
      </c>
    </row>
    <row r="263" spans="1:6" x14ac:dyDescent="0.25">
      <c r="A263" s="1">
        <v>262</v>
      </c>
      <c r="B263" s="2" t="s">
        <v>229</v>
      </c>
      <c r="C263" s="1">
        <f>VLOOKUP(B263,[1]Sheet1!$B$1:$K$424,7,0)</f>
        <v>7492820</v>
      </c>
      <c r="D263" s="1">
        <f>VLOOKUP(B263,[1]Sheet1!$B$1:$K$424,8,0)</f>
        <v>749282</v>
      </c>
      <c r="E263" s="1">
        <f>VLOOKUP(B263,[1]Sheet1!$B$1:$K$424,9,0)</f>
        <v>749282</v>
      </c>
      <c r="F263" s="1">
        <f>VLOOKUP(B263,[1]Sheet1!$B$1:$K$424,10,0)</f>
        <v>74928</v>
      </c>
    </row>
    <row r="264" spans="1:6" x14ac:dyDescent="0.25">
      <c r="A264" s="1">
        <v>263</v>
      </c>
      <c r="B264" s="2" t="s">
        <v>230</v>
      </c>
      <c r="C264" s="1">
        <f>VLOOKUP(B264,[1]Sheet1!$B$1:$K$424,7,0)</f>
        <v>2516795</v>
      </c>
      <c r="D264" s="1">
        <f>VLOOKUP(B264,[1]Sheet1!$B$1:$K$424,8,0)</f>
        <v>251679</v>
      </c>
      <c r="E264" s="1">
        <f>VLOOKUP(B264,[1]Sheet1!$B$1:$K$424,9,0)</f>
        <v>251679</v>
      </c>
      <c r="F264" s="1">
        <f>VLOOKUP(B264,[1]Sheet1!$B$1:$K$424,10,0)</f>
        <v>25167</v>
      </c>
    </row>
    <row r="265" spans="1:6" x14ac:dyDescent="0.25">
      <c r="A265" s="1">
        <v>264</v>
      </c>
      <c r="B265" s="2" t="s">
        <v>231</v>
      </c>
      <c r="C265" s="1">
        <f>VLOOKUP(B265,[1]Sheet1!$B$1:$K$424,7,0)</f>
        <v>14188072</v>
      </c>
      <c r="D265" s="1">
        <f>VLOOKUP(B265,[1]Sheet1!$B$1:$K$424,8,0)</f>
        <v>1418807</v>
      </c>
      <c r="E265" s="1">
        <f>VLOOKUP(B265,[1]Sheet1!$B$1:$K$424,9,0)</f>
        <v>1418807</v>
      </c>
      <c r="F265" s="1">
        <f>VLOOKUP(B265,[1]Sheet1!$B$1:$K$424,10,0)</f>
        <v>141880</v>
      </c>
    </row>
    <row r="266" spans="1:6" x14ac:dyDescent="0.25">
      <c r="A266" s="1">
        <v>265</v>
      </c>
      <c r="B266" s="2" t="s">
        <v>232</v>
      </c>
      <c r="C266" s="1">
        <f>VLOOKUP(B266,[1]Sheet1!$B$1:$K$424,7,0)</f>
        <v>8838222</v>
      </c>
      <c r="D266" s="1">
        <f>VLOOKUP(B266,[1]Sheet1!$B$1:$K$424,8,0)</f>
        <v>883822</v>
      </c>
      <c r="E266" s="1">
        <f>VLOOKUP(B266,[1]Sheet1!$B$1:$K$424,9,0)</f>
        <v>883822</v>
      </c>
      <c r="F266" s="1">
        <f>VLOOKUP(B266,[1]Sheet1!$B$1:$K$424,10,0)</f>
        <v>88382</v>
      </c>
    </row>
    <row r="267" spans="1:6" x14ac:dyDescent="0.25">
      <c r="A267" s="1">
        <v>266</v>
      </c>
      <c r="B267" s="2" t="s">
        <v>233</v>
      </c>
      <c r="C267" s="1">
        <f>VLOOKUP(B267,[1]Sheet1!$B$1:$K$424,7,0)</f>
        <v>80576512</v>
      </c>
      <c r="D267" s="1">
        <f>VLOOKUP(B267,[1]Sheet1!$B$1:$K$424,8,0)</f>
        <v>8057651</v>
      </c>
      <c r="E267" s="1">
        <f>VLOOKUP(B267,[1]Sheet1!$B$1:$K$424,9,0)</f>
        <v>8057651</v>
      </c>
      <c r="F267" s="1">
        <f>VLOOKUP(B267,[1]Sheet1!$B$1:$K$424,10,0)</f>
        <v>805765</v>
      </c>
    </row>
    <row r="268" spans="1:6" x14ac:dyDescent="0.25">
      <c r="A268" s="1">
        <v>267</v>
      </c>
      <c r="B268" s="2" t="s">
        <v>234</v>
      </c>
      <c r="C268" s="1">
        <f>VLOOKUP(B268,[1]Sheet1!$B$1:$K$424,7,0)</f>
        <v>4273045</v>
      </c>
      <c r="D268" s="1">
        <f>VLOOKUP(B268,[1]Sheet1!$B$1:$K$424,8,0)</f>
        <v>427304</v>
      </c>
      <c r="E268" s="1">
        <f>VLOOKUP(B268,[1]Sheet1!$B$1:$K$424,9,0)</f>
        <v>427304</v>
      </c>
      <c r="F268" s="1">
        <f>VLOOKUP(B268,[1]Sheet1!$B$1:$K$424,10,0)</f>
        <v>42730</v>
      </c>
    </row>
    <row r="269" spans="1:6" x14ac:dyDescent="0.25">
      <c r="A269" s="1">
        <v>268</v>
      </c>
      <c r="B269" s="2" t="s">
        <v>235</v>
      </c>
      <c r="C269" s="1">
        <f>VLOOKUP(B269,[1]Sheet1!$B$1:$K$424,7,0)</f>
        <v>7656599</v>
      </c>
      <c r="D269" s="1">
        <f>VLOOKUP(B269,[1]Sheet1!$B$1:$K$424,8,0)</f>
        <v>765659</v>
      </c>
      <c r="E269" s="1">
        <f>VLOOKUP(B269,[1]Sheet1!$B$1:$K$424,9,0)</f>
        <v>765659</v>
      </c>
      <c r="F269" s="1">
        <f>VLOOKUP(B269,[1]Sheet1!$B$1:$K$424,10,0)</f>
        <v>76565</v>
      </c>
    </row>
    <row r="270" spans="1:6" x14ac:dyDescent="0.25">
      <c r="A270" s="1">
        <v>269</v>
      </c>
      <c r="B270" s="2" t="s">
        <v>236</v>
      </c>
      <c r="C270" s="1">
        <f>VLOOKUP(B270,[1]Sheet1!$B$1:$K$424,7,0)</f>
        <v>307330</v>
      </c>
      <c r="D270" s="1">
        <f>VLOOKUP(B270,[1]Sheet1!$B$1:$K$424,8,0)</f>
        <v>30733</v>
      </c>
      <c r="E270" s="1">
        <f>VLOOKUP(B270,[1]Sheet1!$B$1:$K$424,9,0)</f>
        <v>30733</v>
      </c>
      <c r="F270" s="1">
        <f>VLOOKUP(B270,[1]Sheet1!$B$1:$K$424,10,0)</f>
        <v>3073</v>
      </c>
    </row>
    <row r="271" spans="1:6" x14ac:dyDescent="0.25">
      <c r="A271" s="1">
        <v>270</v>
      </c>
      <c r="B271" s="2" t="s">
        <v>237</v>
      </c>
      <c r="C271" s="1">
        <f>VLOOKUP(B271,[1]Sheet1!$B$1:$K$424,7,0)</f>
        <v>20009116</v>
      </c>
      <c r="D271" s="1">
        <f>VLOOKUP(B271,[1]Sheet1!$B$1:$K$424,8,0)</f>
        <v>2000911</v>
      </c>
      <c r="E271" s="1">
        <f>VLOOKUP(B271,[1]Sheet1!$B$1:$K$424,9,0)</f>
        <v>2000911</v>
      </c>
      <c r="F271" s="1">
        <f>VLOOKUP(B271,[1]Sheet1!$B$1:$K$424,10,0)</f>
        <v>200091</v>
      </c>
    </row>
    <row r="272" spans="1:6" x14ac:dyDescent="0.25">
      <c r="A272" s="1">
        <v>271</v>
      </c>
      <c r="B272" s="2" t="s">
        <v>238</v>
      </c>
      <c r="C272" s="1">
        <f>VLOOKUP(B272,[1]Sheet1!$B$1:$K$424,7,0)</f>
        <v>10557736</v>
      </c>
      <c r="D272" s="1">
        <f>VLOOKUP(B272,[1]Sheet1!$B$1:$K$424,8,0)</f>
        <v>1055773</v>
      </c>
      <c r="E272" s="1">
        <f>VLOOKUP(B272,[1]Sheet1!$B$1:$K$424,9,0)</f>
        <v>1055773</v>
      </c>
      <c r="F272" s="1">
        <f>VLOOKUP(B272,[1]Sheet1!$B$1:$K$424,10,0)</f>
        <v>105577</v>
      </c>
    </row>
    <row r="273" spans="1:6" x14ac:dyDescent="0.25">
      <c r="A273" s="1">
        <v>272</v>
      </c>
      <c r="B273" s="2" t="s">
        <v>239</v>
      </c>
      <c r="C273" s="1">
        <f>VLOOKUP(B273,[1]Sheet1!$B$1:$K$424,7,0)</f>
        <v>9524387</v>
      </c>
      <c r="D273" s="1">
        <f>VLOOKUP(B273,[1]Sheet1!$B$1:$K$424,8,0)</f>
        <v>952438</v>
      </c>
      <c r="E273" s="1">
        <f>VLOOKUP(B273,[1]Sheet1!$B$1:$K$424,9,0)</f>
        <v>952438</v>
      </c>
      <c r="F273" s="1">
        <f>VLOOKUP(B273,[1]Sheet1!$B$1:$K$424,10,0)</f>
        <v>95243</v>
      </c>
    </row>
    <row r="274" spans="1:6" x14ac:dyDescent="0.25">
      <c r="A274" s="1">
        <v>273</v>
      </c>
      <c r="B274" s="2" t="s">
        <v>240</v>
      </c>
      <c r="C274" s="1">
        <f>VLOOKUP(B274,[1]Sheet1!$B$1:$K$424,7,0)</f>
        <v>76921177</v>
      </c>
      <c r="D274" s="1">
        <f>VLOOKUP(B274,[1]Sheet1!$B$1:$K$424,8,0)</f>
        <v>7692117</v>
      </c>
      <c r="E274" s="1">
        <f>VLOOKUP(B274,[1]Sheet1!$B$1:$K$424,9,0)</f>
        <v>7692117</v>
      </c>
      <c r="F274" s="1">
        <f>VLOOKUP(B274,[1]Sheet1!$B$1:$K$424,10,0)</f>
        <v>769211</v>
      </c>
    </row>
    <row r="275" spans="1:6" x14ac:dyDescent="0.25">
      <c r="A275" s="1">
        <v>274</v>
      </c>
      <c r="B275" s="2" t="s">
        <v>241</v>
      </c>
      <c r="C275" s="1">
        <f>VLOOKUP(B275,[1]Sheet1!$B$1:$K$424,7,0)</f>
        <v>7117991</v>
      </c>
      <c r="D275" s="1">
        <f>VLOOKUP(B275,[1]Sheet1!$B$1:$K$424,8,0)</f>
        <v>711799</v>
      </c>
      <c r="E275" s="1">
        <f>VLOOKUP(B275,[1]Sheet1!$B$1:$K$424,9,0)</f>
        <v>711799</v>
      </c>
      <c r="F275" s="1">
        <f>VLOOKUP(B275,[1]Sheet1!$B$1:$K$424,10,0)</f>
        <v>71179</v>
      </c>
    </row>
    <row r="276" spans="1:6" x14ac:dyDescent="0.25">
      <c r="A276" s="1">
        <v>275</v>
      </c>
      <c r="B276" s="2" t="s">
        <v>411</v>
      </c>
      <c r="C276" s="1">
        <f>VLOOKUP(B276,[1]Sheet1!$B$1:$K$424,7,0)</f>
        <v>3401609</v>
      </c>
      <c r="D276" s="1">
        <f>VLOOKUP(B276,[1]Sheet1!$B$1:$K$424,8,0)</f>
        <v>340160</v>
      </c>
      <c r="E276" s="1">
        <f>VLOOKUP(B276,[1]Sheet1!$B$1:$K$424,9,0)</f>
        <v>340160</v>
      </c>
      <c r="F276" s="1">
        <f>VLOOKUP(B276,[1]Sheet1!$B$1:$K$424,10,0)</f>
        <v>34016</v>
      </c>
    </row>
    <row r="277" spans="1:6" x14ac:dyDescent="0.25">
      <c r="A277" s="1">
        <v>276</v>
      </c>
      <c r="B277" s="2" t="s">
        <v>242</v>
      </c>
      <c r="C277" s="1">
        <f>VLOOKUP(B277,[1]Sheet1!$B$1:$K$424,7,0)</f>
        <v>45894467</v>
      </c>
      <c r="D277" s="1">
        <f>VLOOKUP(B277,[1]Sheet1!$B$1:$K$424,8,0)</f>
        <v>4589446</v>
      </c>
      <c r="E277" s="1">
        <f>VLOOKUP(B277,[1]Sheet1!$B$1:$K$424,9,0)</f>
        <v>4589446</v>
      </c>
      <c r="F277" s="1">
        <f>VLOOKUP(B277,[1]Sheet1!$B$1:$K$424,10,0)</f>
        <v>458944</v>
      </c>
    </row>
    <row r="278" spans="1:6" x14ac:dyDescent="0.25">
      <c r="A278" s="1">
        <v>277</v>
      </c>
      <c r="B278" s="2" t="s">
        <v>243</v>
      </c>
      <c r="C278" s="1">
        <f>VLOOKUP(B278,[1]Sheet1!$B$1:$K$424,7,0)</f>
        <v>9642575</v>
      </c>
      <c r="D278" s="1">
        <f>VLOOKUP(B278,[1]Sheet1!$B$1:$K$424,8,0)</f>
        <v>964257</v>
      </c>
      <c r="E278" s="1">
        <f>VLOOKUP(B278,[1]Sheet1!$B$1:$K$424,9,0)</f>
        <v>964257</v>
      </c>
      <c r="F278" s="1">
        <f>VLOOKUP(B278,[1]Sheet1!$B$1:$K$424,10,0)</f>
        <v>96425</v>
      </c>
    </row>
    <row r="279" spans="1:6" x14ac:dyDescent="0.25">
      <c r="A279" s="1">
        <v>278</v>
      </c>
      <c r="B279" s="2" t="s">
        <v>244</v>
      </c>
      <c r="C279" s="1">
        <f>VLOOKUP(B279,[1]Sheet1!$B$1:$K$424,7,0)</f>
        <v>49186810</v>
      </c>
      <c r="D279" s="1">
        <f>VLOOKUP(B279,[1]Sheet1!$B$1:$K$424,8,0)</f>
        <v>4918681</v>
      </c>
      <c r="E279" s="1">
        <f>VLOOKUP(B279,[1]Sheet1!$B$1:$K$424,9,0)</f>
        <v>4918681</v>
      </c>
      <c r="F279" s="1">
        <f>VLOOKUP(B279,[1]Sheet1!$B$1:$K$424,10,0)</f>
        <v>491868</v>
      </c>
    </row>
    <row r="280" spans="1:6" x14ac:dyDescent="0.25">
      <c r="A280" s="1">
        <v>279</v>
      </c>
      <c r="B280" s="2" t="s">
        <v>245</v>
      </c>
      <c r="C280" s="1">
        <f>VLOOKUP(B280,[1]Sheet1!$B$1:$K$424,7,0)</f>
        <v>3590063</v>
      </c>
      <c r="D280" s="1">
        <f>VLOOKUP(B280,[1]Sheet1!$B$1:$K$424,8,0)</f>
        <v>359006</v>
      </c>
      <c r="E280" s="1">
        <f>VLOOKUP(B280,[1]Sheet1!$B$1:$K$424,9,0)</f>
        <v>359006</v>
      </c>
      <c r="F280" s="1">
        <f>VLOOKUP(B280,[1]Sheet1!$B$1:$K$424,10,0)</f>
        <v>35900</v>
      </c>
    </row>
    <row r="281" spans="1:6" x14ac:dyDescent="0.25">
      <c r="A281" s="1">
        <v>280</v>
      </c>
      <c r="B281" s="2" t="s">
        <v>246</v>
      </c>
      <c r="C281" s="1">
        <f>VLOOKUP(B281,[1]Sheet1!$B$1:$K$424,7,0)</f>
        <v>26173713</v>
      </c>
      <c r="D281" s="1">
        <f>VLOOKUP(B281,[1]Sheet1!$B$1:$K$424,8,0)</f>
        <v>2617371</v>
      </c>
      <c r="E281" s="1">
        <f>VLOOKUP(B281,[1]Sheet1!$B$1:$K$424,9,0)</f>
        <v>2617371</v>
      </c>
      <c r="F281" s="1">
        <f>VLOOKUP(B281,[1]Sheet1!$B$1:$K$424,10,0)</f>
        <v>261737</v>
      </c>
    </row>
    <row r="282" spans="1:6" x14ac:dyDescent="0.25">
      <c r="A282" s="1">
        <v>281</v>
      </c>
      <c r="B282" s="2" t="s">
        <v>247</v>
      </c>
      <c r="C282" s="1">
        <f>VLOOKUP(B282,[1]Sheet1!$B$1:$K$424,7,0)</f>
        <v>267183943</v>
      </c>
      <c r="D282" s="1">
        <f>VLOOKUP(B282,[1]Sheet1!$B$1:$K$424,8,0)</f>
        <v>26718394</v>
      </c>
      <c r="E282" s="1">
        <f>VLOOKUP(B282,[1]Sheet1!$B$1:$K$424,9,0)</f>
        <v>26718394</v>
      </c>
      <c r="F282" s="1">
        <f>VLOOKUP(B282,[1]Sheet1!$B$1:$K$424,10,0)</f>
        <v>2671839</v>
      </c>
    </row>
    <row r="283" spans="1:6" x14ac:dyDescent="0.25">
      <c r="A283" s="1">
        <v>282</v>
      </c>
      <c r="B283" s="2" t="s">
        <v>248</v>
      </c>
      <c r="C283" s="1">
        <f>VLOOKUP(B283,[1]Sheet1!$B$1:$K$424,7,0)</f>
        <v>853045</v>
      </c>
      <c r="D283" s="1">
        <f>VLOOKUP(B283,[1]Sheet1!$B$1:$K$424,8,0)</f>
        <v>85304</v>
      </c>
      <c r="E283" s="1">
        <f>VLOOKUP(B283,[1]Sheet1!$B$1:$K$424,9,0)</f>
        <v>85304</v>
      </c>
      <c r="F283" s="1">
        <f>VLOOKUP(B283,[1]Sheet1!$B$1:$K$424,10,0)</f>
        <v>8530</v>
      </c>
    </row>
    <row r="284" spans="1:6" x14ac:dyDescent="0.25">
      <c r="A284" s="1">
        <v>283</v>
      </c>
      <c r="B284" s="2" t="s">
        <v>249</v>
      </c>
      <c r="C284" s="1">
        <f>VLOOKUP(B284,[1]Sheet1!$B$1:$K$424,7,0)</f>
        <v>11378841</v>
      </c>
      <c r="D284" s="1">
        <f>VLOOKUP(B284,[1]Sheet1!$B$1:$K$424,8,0)</f>
        <v>1137884</v>
      </c>
      <c r="E284" s="1">
        <f>VLOOKUP(B284,[1]Sheet1!$B$1:$K$424,9,0)</f>
        <v>1137884</v>
      </c>
      <c r="F284" s="1">
        <f>VLOOKUP(B284,[1]Sheet1!$B$1:$K$424,10,0)</f>
        <v>113788</v>
      </c>
    </row>
    <row r="285" spans="1:6" x14ac:dyDescent="0.25">
      <c r="A285" s="1">
        <v>284</v>
      </c>
      <c r="B285" s="2" t="s">
        <v>250</v>
      </c>
      <c r="C285" s="1">
        <f>VLOOKUP(B285,[1]Sheet1!$B$1:$K$424,7,0)</f>
        <v>4260800</v>
      </c>
      <c r="D285" s="1">
        <f>VLOOKUP(B285,[1]Sheet1!$B$1:$K$424,8,0)</f>
        <v>426080</v>
      </c>
      <c r="E285" s="1">
        <f>VLOOKUP(B285,[1]Sheet1!$B$1:$K$424,9,0)</f>
        <v>426080</v>
      </c>
      <c r="F285" s="1">
        <f>VLOOKUP(B285,[1]Sheet1!$B$1:$K$424,10,0)</f>
        <v>42608</v>
      </c>
    </row>
    <row r="286" spans="1:6" x14ac:dyDescent="0.25">
      <c r="A286" s="1">
        <v>285</v>
      </c>
      <c r="B286" s="2" t="s">
        <v>251</v>
      </c>
      <c r="C286" s="1">
        <f>VLOOKUP(B286,[1]Sheet1!$B$1:$K$424,7,0)</f>
        <v>24396521</v>
      </c>
      <c r="D286" s="1">
        <f>VLOOKUP(B286,[1]Sheet1!$B$1:$K$424,8,0)</f>
        <v>2439652</v>
      </c>
      <c r="E286" s="1">
        <f>VLOOKUP(B286,[1]Sheet1!$B$1:$K$424,9,0)</f>
        <v>2439652</v>
      </c>
      <c r="F286" s="1">
        <f>VLOOKUP(B286,[1]Sheet1!$B$1:$K$424,10,0)</f>
        <v>243965</v>
      </c>
    </row>
    <row r="287" spans="1:6" x14ac:dyDescent="0.25">
      <c r="A287" s="1">
        <v>286</v>
      </c>
      <c r="B287" s="2" t="s">
        <v>252</v>
      </c>
      <c r="C287" s="1">
        <f>VLOOKUP(B287,[1]Sheet1!$B$1:$K$424,7,0)</f>
        <v>87231892</v>
      </c>
      <c r="D287" s="1">
        <f>VLOOKUP(B287,[1]Sheet1!$B$1:$K$424,8,0)</f>
        <v>8723189</v>
      </c>
      <c r="E287" s="1">
        <f>VLOOKUP(B287,[1]Sheet1!$B$1:$K$424,9,0)</f>
        <v>8723189</v>
      </c>
      <c r="F287" s="1">
        <f>VLOOKUP(B287,[1]Sheet1!$B$1:$K$424,10,0)</f>
        <v>872318</v>
      </c>
    </row>
    <row r="288" spans="1:6" x14ac:dyDescent="0.25">
      <c r="A288" s="1">
        <v>287</v>
      </c>
      <c r="B288" s="2" t="s">
        <v>253</v>
      </c>
      <c r="C288" s="1">
        <f>VLOOKUP(B288,[1]Sheet1!$B$1:$K$424,7,0)</f>
        <v>10559728</v>
      </c>
      <c r="D288" s="1">
        <f>VLOOKUP(B288,[1]Sheet1!$B$1:$K$424,8,0)</f>
        <v>1055972</v>
      </c>
      <c r="E288" s="1">
        <f>VLOOKUP(B288,[1]Sheet1!$B$1:$K$424,9,0)</f>
        <v>1055972</v>
      </c>
      <c r="F288" s="1">
        <f>VLOOKUP(B288,[1]Sheet1!$B$1:$K$424,10,0)</f>
        <v>105597</v>
      </c>
    </row>
    <row r="289" spans="1:6" x14ac:dyDescent="0.25">
      <c r="A289" s="1">
        <v>288</v>
      </c>
      <c r="B289" s="2" t="s">
        <v>254</v>
      </c>
      <c r="C289" s="1">
        <f>VLOOKUP(B289,[1]Sheet1!$B$1:$K$424,7,0)</f>
        <v>311063913</v>
      </c>
      <c r="D289" s="1">
        <f>VLOOKUP(B289,[1]Sheet1!$B$1:$K$424,8,0)</f>
        <v>31106391</v>
      </c>
      <c r="E289" s="1">
        <f>VLOOKUP(B289,[1]Sheet1!$B$1:$K$424,9,0)</f>
        <v>31106391</v>
      </c>
      <c r="F289" s="1">
        <f>VLOOKUP(B289,[1]Sheet1!$B$1:$K$424,10,0)</f>
        <v>3110639</v>
      </c>
    </row>
    <row r="290" spans="1:6" x14ac:dyDescent="0.25">
      <c r="A290" s="1">
        <v>289</v>
      </c>
      <c r="B290" s="2" t="s">
        <v>255</v>
      </c>
      <c r="C290" s="1">
        <f>VLOOKUP(B290,[1]Sheet1!$B$1:$K$424,7,0)</f>
        <v>11742729</v>
      </c>
      <c r="D290" s="1">
        <f>VLOOKUP(B290,[1]Sheet1!$B$1:$K$424,8,0)</f>
        <v>1174272</v>
      </c>
      <c r="E290" s="1">
        <f>VLOOKUP(B290,[1]Sheet1!$B$1:$K$424,9,0)</f>
        <v>1174272</v>
      </c>
      <c r="F290" s="1">
        <f>VLOOKUP(B290,[1]Sheet1!$B$1:$K$424,10,0)</f>
        <v>117427</v>
      </c>
    </row>
    <row r="291" spans="1:6" x14ac:dyDescent="0.25">
      <c r="A291" s="1">
        <v>290</v>
      </c>
      <c r="B291" s="2" t="s">
        <v>256</v>
      </c>
      <c r="C291" s="1">
        <f>VLOOKUP(B291,[1]Sheet1!$B$1:$K$424,7,0)</f>
        <v>2236569</v>
      </c>
      <c r="D291" s="1">
        <f>VLOOKUP(B291,[1]Sheet1!$B$1:$K$424,8,0)</f>
        <v>223656</v>
      </c>
      <c r="E291" s="1">
        <f>VLOOKUP(B291,[1]Sheet1!$B$1:$K$424,9,0)</f>
        <v>223656</v>
      </c>
      <c r="F291" s="1">
        <f>VLOOKUP(B291,[1]Sheet1!$B$1:$K$424,10,0)</f>
        <v>22365</v>
      </c>
    </row>
    <row r="292" spans="1:6" x14ac:dyDescent="0.25">
      <c r="A292" s="1">
        <v>291</v>
      </c>
      <c r="B292" s="2" t="s">
        <v>257</v>
      </c>
      <c r="C292" s="1">
        <f>VLOOKUP(B292,[1]Sheet1!$B$1:$K$424,7,0)</f>
        <v>38435557</v>
      </c>
      <c r="D292" s="1">
        <f>VLOOKUP(B292,[1]Sheet1!$B$1:$K$424,8,0)</f>
        <v>3843555</v>
      </c>
      <c r="E292" s="1">
        <f>VLOOKUP(B292,[1]Sheet1!$B$1:$K$424,9,0)</f>
        <v>3843555</v>
      </c>
      <c r="F292" s="1">
        <f>VLOOKUP(B292,[1]Sheet1!$B$1:$K$424,10,0)</f>
        <v>384355</v>
      </c>
    </row>
    <row r="293" spans="1:6" x14ac:dyDescent="0.25">
      <c r="A293" s="1">
        <v>292</v>
      </c>
      <c r="B293" s="2" t="s">
        <v>412</v>
      </c>
      <c r="C293" s="1">
        <f>VLOOKUP(B293,[1]Sheet1!$B$1:$K$424,7,0)</f>
        <v>4623434</v>
      </c>
      <c r="D293" s="1">
        <f>VLOOKUP(B293,[1]Sheet1!$B$1:$K$424,8,0)</f>
        <v>462343</v>
      </c>
      <c r="E293" s="1">
        <f>VLOOKUP(B293,[1]Sheet1!$B$1:$K$424,9,0)</f>
        <v>462343</v>
      </c>
      <c r="F293" s="1">
        <f>VLOOKUP(B293,[1]Sheet1!$B$1:$K$424,10,0)</f>
        <v>46234</v>
      </c>
    </row>
    <row r="294" spans="1:6" x14ac:dyDescent="0.25">
      <c r="A294" s="1">
        <v>293</v>
      </c>
      <c r="B294" s="2" t="s">
        <v>258</v>
      </c>
      <c r="C294" s="1">
        <f>VLOOKUP(B294,[1]Sheet1!$B$1:$K$424,7,0)</f>
        <v>414320292</v>
      </c>
      <c r="D294" s="1">
        <f>VLOOKUP(B294,[1]Sheet1!$B$1:$K$424,8,0)</f>
        <v>41432029</v>
      </c>
      <c r="E294" s="1">
        <f>VLOOKUP(B294,[1]Sheet1!$B$1:$K$424,9,0)</f>
        <v>41432029</v>
      </c>
      <c r="F294" s="1">
        <f>VLOOKUP(B294,[1]Sheet1!$B$1:$K$424,10,0)</f>
        <v>4143202</v>
      </c>
    </row>
    <row r="295" spans="1:6" x14ac:dyDescent="0.25">
      <c r="A295" s="1">
        <v>294</v>
      </c>
      <c r="B295" s="2" t="s">
        <v>259</v>
      </c>
      <c r="C295" s="1">
        <f>VLOOKUP(B295,[1]Sheet1!$B$1:$K$424,7,0)</f>
        <v>14408845</v>
      </c>
      <c r="D295" s="1">
        <f>VLOOKUP(B295,[1]Sheet1!$B$1:$K$424,8,0)</f>
        <v>1440884</v>
      </c>
      <c r="E295" s="1">
        <f>VLOOKUP(B295,[1]Sheet1!$B$1:$K$424,9,0)</f>
        <v>1440884</v>
      </c>
      <c r="F295" s="1">
        <f>VLOOKUP(B295,[1]Sheet1!$B$1:$K$424,10,0)</f>
        <v>144088</v>
      </c>
    </row>
    <row r="296" spans="1:6" x14ac:dyDescent="0.25">
      <c r="A296" s="1">
        <v>295</v>
      </c>
      <c r="B296" s="2" t="s">
        <v>260</v>
      </c>
      <c r="C296" s="1">
        <f>VLOOKUP(B296,[1]Sheet1!$B$1:$K$424,7,0)</f>
        <v>568758</v>
      </c>
      <c r="D296" s="1">
        <f>VLOOKUP(B296,[1]Sheet1!$B$1:$K$424,8,0)</f>
        <v>56875</v>
      </c>
      <c r="E296" s="1">
        <f>VLOOKUP(B296,[1]Sheet1!$B$1:$K$424,9,0)</f>
        <v>56875</v>
      </c>
      <c r="F296" s="1">
        <f>VLOOKUP(B296,[1]Sheet1!$B$1:$K$424,10,0)</f>
        <v>5687</v>
      </c>
    </row>
    <row r="297" spans="1:6" x14ac:dyDescent="0.25">
      <c r="A297" s="1">
        <v>296</v>
      </c>
      <c r="B297" s="2" t="s">
        <v>261</v>
      </c>
      <c r="C297" s="1">
        <f>VLOOKUP(B297,[1]Sheet1!$B$1:$K$424,7,0)</f>
        <v>4291194</v>
      </c>
      <c r="D297" s="1">
        <f>VLOOKUP(B297,[1]Sheet1!$B$1:$K$424,8,0)</f>
        <v>429119</v>
      </c>
      <c r="E297" s="1">
        <f>VLOOKUP(B297,[1]Sheet1!$B$1:$K$424,9,0)</f>
        <v>429119</v>
      </c>
      <c r="F297" s="1">
        <f>VLOOKUP(B297,[1]Sheet1!$B$1:$K$424,10,0)</f>
        <v>42911</v>
      </c>
    </row>
    <row r="298" spans="1:6" x14ac:dyDescent="0.25">
      <c r="A298" s="1">
        <v>297</v>
      </c>
      <c r="B298" s="2" t="s">
        <v>262</v>
      </c>
      <c r="C298" s="1">
        <f>VLOOKUP(B298,[1]Sheet1!$B$1:$K$424,7,0)</f>
        <v>15678490</v>
      </c>
      <c r="D298" s="1">
        <f>VLOOKUP(B298,[1]Sheet1!$B$1:$K$424,8,0)</f>
        <v>1567849</v>
      </c>
      <c r="E298" s="1">
        <f>VLOOKUP(B298,[1]Sheet1!$B$1:$K$424,9,0)</f>
        <v>1567849</v>
      </c>
      <c r="F298" s="1">
        <f>VLOOKUP(B298,[1]Sheet1!$B$1:$K$424,10,0)</f>
        <v>156784</v>
      </c>
    </row>
    <row r="299" spans="1:6" x14ac:dyDescent="0.25">
      <c r="A299" s="1">
        <v>298</v>
      </c>
      <c r="B299" s="2" t="s">
        <v>263</v>
      </c>
      <c r="C299" s="1">
        <f>VLOOKUP(B299,[1]Sheet1!$B$1:$K$424,7,0)</f>
        <v>8605016</v>
      </c>
      <c r="D299" s="1">
        <f>VLOOKUP(B299,[1]Sheet1!$B$1:$K$424,8,0)</f>
        <v>860501</v>
      </c>
      <c r="E299" s="1">
        <f>VLOOKUP(B299,[1]Sheet1!$B$1:$K$424,9,0)</f>
        <v>860501</v>
      </c>
      <c r="F299" s="1">
        <f>VLOOKUP(B299,[1]Sheet1!$B$1:$K$424,10,0)</f>
        <v>86050</v>
      </c>
    </row>
    <row r="300" spans="1:6" x14ac:dyDescent="0.25">
      <c r="A300" s="1">
        <v>299</v>
      </c>
      <c r="B300" s="2" t="s">
        <v>264</v>
      </c>
      <c r="C300" s="1">
        <f>VLOOKUP(B300,[1]Sheet1!$B$1:$K$424,7,0)</f>
        <v>5290943</v>
      </c>
      <c r="D300" s="1">
        <f>VLOOKUP(B300,[1]Sheet1!$B$1:$K$424,8,0)</f>
        <v>529094</v>
      </c>
      <c r="E300" s="1">
        <f>VLOOKUP(B300,[1]Sheet1!$B$1:$K$424,9,0)</f>
        <v>529094</v>
      </c>
      <c r="F300" s="1">
        <f>VLOOKUP(B300,[1]Sheet1!$B$1:$K$424,10,0)</f>
        <v>52909</v>
      </c>
    </row>
    <row r="301" spans="1:6" x14ac:dyDescent="0.25">
      <c r="A301" s="1">
        <v>300</v>
      </c>
      <c r="B301" s="2" t="s">
        <v>265</v>
      </c>
      <c r="C301" s="1">
        <f>VLOOKUP(B301,[1]Sheet1!$B$1:$K$424,7,0)</f>
        <v>75000008</v>
      </c>
      <c r="D301" s="1">
        <f>VLOOKUP(B301,[1]Sheet1!$B$1:$K$424,8,0)</f>
        <v>7500000</v>
      </c>
      <c r="E301" s="1">
        <f>VLOOKUP(B301,[1]Sheet1!$B$1:$K$424,9,0)</f>
        <v>7500000</v>
      </c>
      <c r="F301" s="1">
        <f>VLOOKUP(B301,[1]Sheet1!$B$1:$K$424,10,0)</f>
        <v>750000</v>
      </c>
    </row>
    <row r="302" spans="1:6" x14ac:dyDescent="0.25">
      <c r="A302" s="1">
        <v>301</v>
      </c>
      <c r="B302" s="2" t="s">
        <v>266</v>
      </c>
      <c r="C302" s="1">
        <f>VLOOKUP(B302,[1]Sheet1!$B$1:$K$424,7,0)</f>
        <v>89986530</v>
      </c>
      <c r="D302" s="1">
        <f>VLOOKUP(B302,[1]Sheet1!$B$1:$K$424,8,0)</f>
        <v>8998653</v>
      </c>
      <c r="E302" s="1">
        <f>VLOOKUP(B302,[1]Sheet1!$B$1:$K$424,9,0)</f>
        <v>8998653</v>
      </c>
      <c r="F302" s="1">
        <f>VLOOKUP(B302,[1]Sheet1!$B$1:$K$424,10,0)</f>
        <v>899865</v>
      </c>
    </row>
    <row r="303" spans="1:6" x14ac:dyDescent="0.25">
      <c r="A303" s="1">
        <v>302</v>
      </c>
      <c r="B303" s="2" t="s">
        <v>413</v>
      </c>
      <c r="C303" s="1">
        <f>VLOOKUP(B303,[1]Sheet1!$B$1:$K$424,7,0)</f>
        <v>1650469</v>
      </c>
      <c r="D303" s="1">
        <f>VLOOKUP(B303,[1]Sheet1!$B$1:$K$424,8,0)</f>
        <v>165046</v>
      </c>
      <c r="E303" s="1">
        <f>VLOOKUP(B303,[1]Sheet1!$B$1:$K$424,9,0)</f>
        <v>165046</v>
      </c>
      <c r="F303" s="1">
        <f>VLOOKUP(B303,[1]Sheet1!$B$1:$K$424,10,0)</f>
        <v>16504</v>
      </c>
    </row>
    <row r="304" spans="1:6" x14ac:dyDescent="0.25">
      <c r="A304" s="1">
        <v>303</v>
      </c>
      <c r="B304" s="2" t="s">
        <v>414</v>
      </c>
      <c r="C304" s="1">
        <f>VLOOKUP(B304,[1]Sheet1!$B$1:$K$424,7,0)</f>
        <v>953096</v>
      </c>
      <c r="D304" s="1">
        <f>VLOOKUP(B304,[1]Sheet1!$B$1:$K$424,8,0)</f>
        <v>95309</v>
      </c>
      <c r="E304" s="1">
        <f>VLOOKUP(B304,[1]Sheet1!$B$1:$K$424,9,0)</f>
        <v>95309</v>
      </c>
      <c r="F304" s="1">
        <f>VLOOKUP(B304,[1]Sheet1!$B$1:$K$424,10,0)</f>
        <v>9530</v>
      </c>
    </row>
    <row r="305" spans="1:6" x14ac:dyDescent="0.25">
      <c r="A305" s="1">
        <v>304</v>
      </c>
      <c r="B305" s="2" t="s">
        <v>267</v>
      </c>
      <c r="C305" s="1">
        <f>VLOOKUP(B305,[1]Sheet1!$B$1:$K$424,7,0)</f>
        <v>8003007</v>
      </c>
      <c r="D305" s="1">
        <f>VLOOKUP(B305,[1]Sheet1!$B$1:$K$424,8,0)</f>
        <v>800300</v>
      </c>
      <c r="E305" s="1">
        <f>VLOOKUP(B305,[1]Sheet1!$B$1:$K$424,9,0)</f>
        <v>800300</v>
      </c>
      <c r="F305" s="1">
        <f>VLOOKUP(B305,[1]Sheet1!$B$1:$K$424,10,0)</f>
        <v>80030</v>
      </c>
    </row>
    <row r="306" spans="1:6" x14ac:dyDescent="0.25">
      <c r="A306" s="1">
        <v>305</v>
      </c>
      <c r="B306" s="2" t="s">
        <v>268</v>
      </c>
      <c r="C306" s="1">
        <f>VLOOKUP(B306,[1]Sheet1!$B$1:$K$424,7,0)</f>
        <v>5693085</v>
      </c>
      <c r="D306" s="1">
        <f>VLOOKUP(B306,[1]Sheet1!$B$1:$K$424,8,0)</f>
        <v>569308</v>
      </c>
      <c r="E306" s="1">
        <f>VLOOKUP(B306,[1]Sheet1!$B$1:$K$424,9,0)</f>
        <v>569308</v>
      </c>
      <c r="F306" s="1">
        <f>VLOOKUP(B306,[1]Sheet1!$B$1:$K$424,10,0)</f>
        <v>56930</v>
      </c>
    </row>
    <row r="307" spans="1:6" x14ac:dyDescent="0.25">
      <c r="A307" s="1">
        <v>306</v>
      </c>
      <c r="B307" s="2" t="s">
        <v>269</v>
      </c>
      <c r="C307" s="1">
        <f>VLOOKUP(B307,[1]Sheet1!$B$1:$K$424,7,0)</f>
        <v>15346909</v>
      </c>
      <c r="D307" s="1">
        <f>VLOOKUP(B307,[1]Sheet1!$B$1:$K$424,8,0)</f>
        <v>1534690</v>
      </c>
      <c r="E307" s="1">
        <f>VLOOKUP(B307,[1]Sheet1!$B$1:$K$424,9,0)</f>
        <v>1534690</v>
      </c>
      <c r="F307" s="1">
        <f>VLOOKUP(B307,[1]Sheet1!$B$1:$K$424,10,0)</f>
        <v>153469</v>
      </c>
    </row>
    <row r="308" spans="1:6" x14ac:dyDescent="0.25">
      <c r="A308" s="1">
        <v>307</v>
      </c>
      <c r="B308" s="2" t="s">
        <v>270</v>
      </c>
      <c r="C308" s="1">
        <f>VLOOKUP(B308,[1]Sheet1!$B$1:$K$424,7,0)</f>
        <v>6671086</v>
      </c>
      <c r="D308" s="1">
        <f>VLOOKUP(B308,[1]Sheet1!$B$1:$K$424,8,0)</f>
        <v>667108</v>
      </c>
      <c r="E308" s="1">
        <f>VLOOKUP(B308,[1]Sheet1!$B$1:$K$424,9,0)</f>
        <v>667108</v>
      </c>
      <c r="F308" s="1">
        <f>VLOOKUP(B308,[1]Sheet1!$B$1:$K$424,10,0)</f>
        <v>66710</v>
      </c>
    </row>
    <row r="309" spans="1:6" x14ac:dyDescent="0.25">
      <c r="A309" s="1">
        <v>308</v>
      </c>
      <c r="B309" s="2" t="s">
        <v>271</v>
      </c>
      <c r="C309" s="1">
        <f>VLOOKUP(B309,[1]Sheet1!$B$1:$K$424,7,0)</f>
        <v>104212808</v>
      </c>
      <c r="D309" s="1">
        <f>VLOOKUP(B309,[1]Sheet1!$B$1:$K$424,8,0)</f>
        <v>10421280</v>
      </c>
      <c r="E309" s="1">
        <f>VLOOKUP(B309,[1]Sheet1!$B$1:$K$424,9,0)</f>
        <v>10421280</v>
      </c>
      <c r="F309" s="1">
        <f>VLOOKUP(B309,[1]Sheet1!$B$1:$K$424,10,0)</f>
        <v>1042128</v>
      </c>
    </row>
    <row r="310" spans="1:6" x14ac:dyDescent="0.25">
      <c r="A310" s="1">
        <v>309</v>
      </c>
      <c r="B310" s="2" t="s">
        <v>272</v>
      </c>
      <c r="C310" s="1">
        <f>VLOOKUP(B310,[1]Sheet1!$B$1:$K$424,7,0)</f>
        <v>11167164</v>
      </c>
      <c r="D310" s="1">
        <f>VLOOKUP(B310,[1]Sheet1!$B$1:$K$424,8,0)</f>
        <v>1116716</v>
      </c>
      <c r="E310" s="1">
        <f>VLOOKUP(B310,[1]Sheet1!$B$1:$K$424,9,0)</f>
        <v>1116716</v>
      </c>
      <c r="F310" s="1">
        <f>VLOOKUP(B310,[1]Sheet1!$B$1:$K$424,10,0)</f>
        <v>111671</v>
      </c>
    </row>
    <row r="311" spans="1:6" x14ac:dyDescent="0.25">
      <c r="A311" s="1">
        <v>310</v>
      </c>
      <c r="B311" s="2" t="s">
        <v>415</v>
      </c>
      <c r="C311" s="1">
        <f>VLOOKUP(B311,[1]Sheet1!$B$1:$K$424,7,0)</f>
        <v>11269816</v>
      </c>
      <c r="D311" s="1">
        <f>VLOOKUP(B311,[1]Sheet1!$B$1:$K$424,8,0)</f>
        <v>1126981</v>
      </c>
      <c r="E311" s="1">
        <f>VLOOKUP(B311,[1]Sheet1!$B$1:$K$424,9,0)</f>
        <v>1126981</v>
      </c>
      <c r="F311" s="1">
        <f>VLOOKUP(B311,[1]Sheet1!$B$1:$K$424,10,0)</f>
        <v>112698</v>
      </c>
    </row>
    <row r="312" spans="1:6" x14ac:dyDescent="0.25">
      <c r="A312" s="1">
        <v>311</v>
      </c>
      <c r="B312" s="2" t="s">
        <v>273</v>
      </c>
      <c r="C312" s="1">
        <f>VLOOKUP(B312,[1]Sheet1!$B$1:$K$424,7,0)</f>
        <v>225427488</v>
      </c>
      <c r="D312" s="1">
        <f>VLOOKUP(B312,[1]Sheet1!$B$1:$K$424,8,0)</f>
        <v>22542748</v>
      </c>
      <c r="E312" s="1">
        <f>VLOOKUP(B312,[1]Sheet1!$B$1:$K$424,9,0)</f>
        <v>22542748</v>
      </c>
      <c r="F312" s="1">
        <f>VLOOKUP(B312,[1]Sheet1!$B$1:$K$424,10,0)</f>
        <v>2254274</v>
      </c>
    </row>
    <row r="313" spans="1:6" x14ac:dyDescent="0.25">
      <c r="A313" s="1">
        <v>312</v>
      </c>
      <c r="B313" s="2" t="s">
        <v>274</v>
      </c>
      <c r="C313" s="1">
        <f>VLOOKUP(B313,[1]Sheet1!$B$1:$K$424,7,0)</f>
        <v>12063241</v>
      </c>
      <c r="D313" s="1">
        <f>VLOOKUP(B313,[1]Sheet1!$B$1:$K$424,8,0)</f>
        <v>1206324</v>
      </c>
      <c r="E313" s="1">
        <f>VLOOKUP(B313,[1]Sheet1!$B$1:$K$424,9,0)</f>
        <v>1206324</v>
      </c>
      <c r="F313" s="1">
        <f>VLOOKUP(B313,[1]Sheet1!$B$1:$K$424,10,0)</f>
        <v>120632</v>
      </c>
    </row>
    <row r="314" spans="1:6" x14ac:dyDescent="0.25">
      <c r="A314" s="1">
        <v>313</v>
      </c>
      <c r="B314" s="2" t="s">
        <v>275</v>
      </c>
      <c r="C314" s="1">
        <f>VLOOKUP(B314,[1]Sheet1!$B$1:$K$424,7,0)</f>
        <v>9467114</v>
      </c>
      <c r="D314" s="1">
        <f>VLOOKUP(B314,[1]Sheet1!$B$1:$K$424,8,0)</f>
        <v>946711</v>
      </c>
      <c r="E314" s="1">
        <f>VLOOKUP(B314,[1]Sheet1!$B$1:$K$424,9,0)</f>
        <v>946711</v>
      </c>
      <c r="F314" s="1">
        <f>VLOOKUP(B314,[1]Sheet1!$B$1:$K$424,10,0)</f>
        <v>94671</v>
      </c>
    </row>
    <row r="315" spans="1:6" x14ac:dyDescent="0.25">
      <c r="A315" s="1">
        <v>314</v>
      </c>
      <c r="B315" s="2" t="s">
        <v>276</v>
      </c>
      <c r="C315" s="1">
        <f>VLOOKUP(B315,[1]Sheet1!$B$1:$K$424,7,0)</f>
        <v>11250000</v>
      </c>
      <c r="D315" s="1">
        <f>VLOOKUP(B315,[1]Sheet1!$B$1:$K$424,8,0)</f>
        <v>1125000</v>
      </c>
      <c r="E315" s="1">
        <f>VLOOKUP(B315,[1]Sheet1!$B$1:$K$424,9,0)</f>
        <v>1125000</v>
      </c>
      <c r="F315" s="1">
        <f>VLOOKUP(B315,[1]Sheet1!$B$1:$K$424,10,0)</f>
        <v>112500</v>
      </c>
    </row>
    <row r="316" spans="1:6" x14ac:dyDescent="0.25">
      <c r="A316" s="1">
        <v>315</v>
      </c>
      <c r="B316" s="2" t="s">
        <v>277</v>
      </c>
      <c r="C316" s="1">
        <f>VLOOKUP(B316,[1]Sheet1!$B$1:$K$424,7,0)</f>
        <v>375981</v>
      </c>
      <c r="D316" s="1">
        <f>VLOOKUP(B316,[1]Sheet1!$B$1:$K$424,8,0)</f>
        <v>37598</v>
      </c>
      <c r="E316" s="1">
        <f>VLOOKUP(B316,[1]Sheet1!$B$1:$K$424,9,0)</f>
        <v>37598</v>
      </c>
      <c r="F316" s="1">
        <f>VLOOKUP(B316,[1]Sheet1!$B$1:$K$424,10,0)</f>
        <v>3759</v>
      </c>
    </row>
    <row r="317" spans="1:6" x14ac:dyDescent="0.25">
      <c r="A317" s="1">
        <v>316</v>
      </c>
      <c r="B317" s="2" t="s">
        <v>278</v>
      </c>
      <c r="C317" s="1">
        <f>VLOOKUP(B317,[1]Sheet1!$B$1:$K$424,7,0)</f>
        <v>24800832</v>
      </c>
      <c r="D317" s="1">
        <f>VLOOKUP(B317,[1]Sheet1!$B$1:$K$424,8,0)</f>
        <v>2480083</v>
      </c>
      <c r="E317" s="1">
        <f>VLOOKUP(B317,[1]Sheet1!$B$1:$K$424,9,0)</f>
        <v>2480083</v>
      </c>
      <c r="F317" s="1">
        <f>VLOOKUP(B317,[1]Sheet1!$B$1:$K$424,10,0)</f>
        <v>248008</v>
      </c>
    </row>
    <row r="318" spans="1:6" x14ac:dyDescent="0.25">
      <c r="A318" s="1">
        <v>317</v>
      </c>
      <c r="B318" s="2" t="s">
        <v>279</v>
      </c>
      <c r="C318" s="1">
        <f>VLOOKUP(B318,[1]Sheet1!$B$1:$K$424,7,0)</f>
        <v>3727328</v>
      </c>
      <c r="D318" s="1">
        <f>VLOOKUP(B318,[1]Sheet1!$B$1:$K$424,8,0)</f>
        <v>372732</v>
      </c>
      <c r="E318" s="1">
        <f>VLOOKUP(B318,[1]Sheet1!$B$1:$K$424,9,0)</f>
        <v>372732</v>
      </c>
      <c r="F318" s="1">
        <f>VLOOKUP(B318,[1]Sheet1!$B$1:$K$424,10,0)</f>
        <v>37273</v>
      </c>
    </row>
    <row r="319" spans="1:6" x14ac:dyDescent="0.25">
      <c r="A319" s="1">
        <v>318</v>
      </c>
      <c r="B319" s="2" t="s">
        <v>280</v>
      </c>
      <c r="C319" s="1">
        <f>VLOOKUP(B319,[1]Sheet1!$B$1:$K$424,7,0)</f>
        <v>4120889</v>
      </c>
      <c r="D319" s="1">
        <f>VLOOKUP(B319,[1]Sheet1!$B$1:$K$424,8,0)</f>
        <v>412088</v>
      </c>
      <c r="E319" s="1">
        <f>VLOOKUP(B319,[1]Sheet1!$B$1:$K$424,9,0)</f>
        <v>412088</v>
      </c>
      <c r="F319" s="1">
        <f>VLOOKUP(B319,[1]Sheet1!$B$1:$K$424,10,0)</f>
        <v>41208</v>
      </c>
    </row>
    <row r="320" spans="1:6" x14ac:dyDescent="0.25">
      <c r="A320" s="1">
        <v>319</v>
      </c>
      <c r="B320" s="2" t="s">
        <v>281</v>
      </c>
      <c r="C320" s="1">
        <f>VLOOKUP(B320,[1]Sheet1!$B$1:$K$424,7,0)</f>
        <v>7947744</v>
      </c>
      <c r="D320" s="1">
        <f>VLOOKUP(B320,[1]Sheet1!$B$1:$K$424,8,0)</f>
        <v>794774</v>
      </c>
      <c r="E320" s="1">
        <f>VLOOKUP(B320,[1]Sheet1!$B$1:$K$424,9,0)</f>
        <v>794774</v>
      </c>
      <c r="F320" s="1">
        <f>VLOOKUP(B320,[1]Sheet1!$B$1:$K$424,10,0)</f>
        <v>79477</v>
      </c>
    </row>
    <row r="321" spans="1:6" x14ac:dyDescent="0.25">
      <c r="A321" s="1">
        <v>320</v>
      </c>
      <c r="B321" s="2" t="s">
        <v>282</v>
      </c>
      <c r="C321" s="1">
        <f>VLOOKUP(B321,[1]Sheet1!$B$1:$K$424,7,0)</f>
        <v>19811514</v>
      </c>
      <c r="D321" s="1">
        <f>VLOOKUP(B321,[1]Sheet1!$B$1:$K$424,8,0)</f>
        <v>1981151</v>
      </c>
      <c r="E321" s="1">
        <f>VLOOKUP(B321,[1]Sheet1!$B$1:$K$424,9,0)</f>
        <v>1981151</v>
      </c>
      <c r="F321" s="1">
        <f>VLOOKUP(B321,[1]Sheet1!$B$1:$K$424,10,0)</f>
        <v>198115</v>
      </c>
    </row>
    <row r="322" spans="1:6" x14ac:dyDescent="0.25">
      <c r="A322" s="1">
        <v>321</v>
      </c>
      <c r="B322" s="2" t="s">
        <v>283</v>
      </c>
      <c r="C322" s="1">
        <f>VLOOKUP(B322,[1]Sheet1!$B$1:$K$424,7,0)</f>
        <v>13598689</v>
      </c>
      <c r="D322" s="1">
        <f>VLOOKUP(B322,[1]Sheet1!$B$1:$K$424,8,0)</f>
        <v>1359868</v>
      </c>
      <c r="E322" s="1">
        <f>VLOOKUP(B322,[1]Sheet1!$B$1:$K$424,9,0)</f>
        <v>1359868</v>
      </c>
      <c r="F322" s="1">
        <f>VLOOKUP(B322,[1]Sheet1!$B$1:$K$424,10,0)</f>
        <v>135986</v>
      </c>
    </row>
    <row r="323" spans="1:6" x14ac:dyDescent="0.25">
      <c r="A323" s="1">
        <v>322</v>
      </c>
      <c r="B323" s="2" t="s">
        <v>284</v>
      </c>
      <c r="C323" s="1">
        <f>VLOOKUP(B323,[1]Sheet1!$B$1:$K$424,7,0)</f>
        <v>9705228</v>
      </c>
      <c r="D323" s="1">
        <f>VLOOKUP(B323,[1]Sheet1!$B$1:$K$424,8,0)</f>
        <v>970522</v>
      </c>
      <c r="E323" s="1">
        <f>VLOOKUP(B323,[1]Sheet1!$B$1:$K$424,9,0)</f>
        <v>970522</v>
      </c>
      <c r="F323" s="1">
        <f>VLOOKUP(B323,[1]Sheet1!$B$1:$K$424,10,0)</f>
        <v>97052</v>
      </c>
    </row>
    <row r="324" spans="1:6" x14ac:dyDescent="0.25">
      <c r="A324" s="1">
        <v>323</v>
      </c>
      <c r="B324" s="2" t="s">
        <v>285</v>
      </c>
      <c r="C324" s="1">
        <f>VLOOKUP(B324,[1]Sheet1!$B$1:$K$424,7,0)</f>
        <v>13487122</v>
      </c>
      <c r="D324" s="1">
        <f>VLOOKUP(B324,[1]Sheet1!$B$1:$K$424,8,0)</f>
        <v>1348712</v>
      </c>
      <c r="E324" s="1">
        <f>VLOOKUP(B324,[1]Sheet1!$B$1:$K$424,9,0)</f>
        <v>1348712</v>
      </c>
      <c r="F324" s="1">
        <f>VLOOKUP(B324,[1]Sheet1!$B$1:$K$424,10,0)</f>
        <v>134871</v>
      </c>
    </row>
    <row r="325" spans="1:6" x14ac:dyDescent="0.25">
      <c r="A325" s="1">
        <v>324</v>
      </c>
      <c r="B325" s="2" t="s">
        <v>286</v>
      </c>
      <c r="C325" s="1">
        <f>VLOOKUP(B325,[1]Sheet1!$B$1:$K$424,7,0)</f>
        <v>3417797</v>
      </c>
      <c r="D325" s="1">
        <f>VLOOKUP(B325,[1]Sheet1!$B$1:$K$424,8,0)</f>
        <v>341779</v>
      </c>
      <c r="E325" s="1">
        <f>VLOOKUP(B325,[1]Sheet1!$B$1:$K$424,9,0)</f>
        <v>341779</v>
      </c>
      <c r="F325" s="1">
        <f>VLOOKUP(B325,[1]Sheet1!$B$1:$K$424,10,0)</f>
        <v>34177</v>
      </c>
    </row>
    <row r="326" spans="1:6" x14ac:dyDescent="0.25">
      <c r="A326" s="1">
        <v>325</v>
      </c>
      <c r="B326" s="2" t="s">
        <v>287</v>
      </c>
      <c r="C326" s="1">
        <f>VLOOKUP(B326,[1]Sheet1!$B$1:$K$424,7,0)</f>
        <v>38704619</v>
      </c>
      <c r="D326" s="1">
        <f>VLOOKUP(B326,[1]Sheet1!$B$1:$K$424,8,0)</f>
        <v>3870461</v>
      </c>
      <c r="E326" s="1">
        <f>VLOOKUP(B326,[1]Sheet1!$B$1:$K$424,9,0)</f>
        <v>3870461</v>
      </c>
      <c r="F326" s="1">
        <f>VLOOKUP(B326,[1]Sheet1!$B$1:$K$424,10,0)</f>
        <v>387046</v>
      </c>
    </row>
    <row r="327" spans="1:6" x14ac:dyDescent="0.25">
      <c r="A327" s="1">
        <v>326</v>
      </c>
      <c r="B327" s="2" t="s">
        <v>288</v>
      </c>
      <c r="C327" s="1">
        <f>VLOOKUP(B327,[1]Sheet1!$B$1:$K$424,7,0)</f>
        <v>13791861</v>
      </c>
      <c r="D327" s="1">
        <f>VLOOKUP(B327,[1]Sheet1!$B$1:$K$424,8,0)</f>
        <v>1379186</v>
      </c>
      <c r="E327" s="1">
        <f>VLOOKUP(B327,[1]Sheet1!$B$1:$K$424,9,0)</f>
        <v>1379186</v>
      </c>
      <c r="F327" s="1">
        <f>VLOOKUP(B327,[1]Sheet1!$B$1:$K$424,10,0)</f>
        <v>137918</v>
      </c>
    </row>
    <row r="328" spans="1:6" x14ac:dyDescent="0.25">
      <c r="A328" s="1">
        <v>327</v>
      </c>
      <c r="B328" s="2" t="s">
        <v>289</v>
      </c>
      <c r="C328" s="1">
        <f>VLOOKUP(B328,[1]Sheet1!$B$1:$K$424,7,0)</f>
        <v>127334045</v>
      </c>
      <c r="D328" s="1">
        <f>VLOOKUP(B328,[1]Sheet1!$B$1:$K$424,8,0)</f>
        <v>12733404</v>
      </c>
      <c r="E328" s="1">
        <f>VLOOKUP(B328,[1]Sheet1!$B$1:$K$424,9,0)</f>
        <v>12733404</v>
      </c>
      <c r="F328" s="1">
        <f>VLOOKUP(B328,[1]Sheet1!$B$1:$K$424,10,0)</f>
        <v>1273340</v>
      </c>
    </row>
    <row r="329" spans="1:6" x14ac:dyDescent="0.25">
      <c r="A329" s="1">
        <v>328</v>
      </c>
      <c r="B329" s="2" t="s">
        <v>290</v>
      </c>
      <c r="C329" s="1">
        <f>VLOOKUP(B329,[1]Sheet1!$B$1:$K$424,7,0)</f>
        <v>82323921</v>
      </c>
      <c r="D329" s="1">
        <f>VLOOKUP(B329,[1]Sheet1!$B$1:$K$424,8,0)</f>
        <v>8232392</v>
      </c>
      <c r="E329" s="1">
        <f>VLOOKUP(B329,[1]Sheet1!$B$1:$K$424,9,0)</f>
        <v>8232392</v>
      </c>
      <c r="F329" s="1">
        <f>VLOOKUP(B329,[1]Sheet1!$B$1:$K$424,10,0)</f>
        <v>823239</v>
      </c>
    </row>
    <row r="330" spans="1:6" x14ac:dyDescent="0.25">
      <c r="A330" s="1">
        <v>329</v>
      </c>
      <c r="B330" s="2" t="s">
        <v>291</v>
      </c>
      <c r="C330" s="1">
        <f>VLOOKUP(B330,[1]Sheet1!$B$1:$K$424,7,0)</f>
        <v>11856366</v>
      </c>
      <c r="D330" s="1">
        <f>VLOOKUP(B330,[1]Sheet1!$B$1:$K$424,8,0)</f>
        <v>1185636</v>
      </c>
      <c r="E330" s="1">
        <f>VLOOKUP(B330,[1]Sheet1!$B$1:$K$424,9,0)</f>
        <v>1185636</v>
      </c>
      <c r="F330" s="1">
        <f>VLOOKUP(B330,[1]Sheet1!$B$1:$K$424,10,0)</f>
        <v>118563</v>
      </c>
    </row>
    <row r="331" spans="1:6" x14ac:dyDescent="0.25">
      <c r="A331" s="1">
        <v>330</v>
      </c>
      <c r="B331" s="2" t="s">
        <v>292</v>
      </c>
      <c r="C331" s="1">
        <f>VLOOKUP(B331,[1]Sheet1!$B$1:$K$424,7,0)</f>
        <v>71396</v>
      </c>
      <c r="D331" s="1">
        <f>VLOOKUP(B331,[1]Sheet1!$B$1:$K$424,8,0)</f>
        <v>7139</v>
      </c>
      <c r="E331" s="1">
        <f>VLOOKUP(B331,[1]Sheet1!$B$1:$K$424,9,0)</f>
        <v>7139</v>
      </c>
      <c r="F331" s="1">
        <f>VLOOKUP(B331,[1]Sheet1!$B$1:$K$424,10,0)</f>
        <v>713</v>
      </c>
    </row>
    <row r="332" spans="1:6" x14ac:dyDescent="0.25">
      <c r="A332" s="1">
        <v>331</v>
      </c>
      <c r="B332" s="2" t="s">
        <v>416</v>
      </c>
      <c r="C332" s="1">
        <f>VLOOKUP(B332,[1]Sheet1!$B$1:$K$424,7,0)</f>
        <v>278596</v>
      </c>
      <c r="D332" s="1">
        <f>VLOOKUP(B332,[1]Sheet1!$B$1:$K$424,8,0)</f>
        <v>27859</v>
      </c>
      <c r="E332" s="1">
        <f>VLOOKUP(B332,[1]Sheet1!$B$1:$K$424,9,0)</f>
        <v>27859</v>
      </c>
      <c r="F332" s="1">
        <f>VLOOKUP(B332,[1]Sheet1!$B$1:$K$424,10,0)</f>
        <v>2785</v>
      </c>
    </row>
    <row r="333" spans="1:6" x14ac:dyDescent="0.25">
      <c r="A333" s="1">
        <v>332</v>
      </c>
      <c r="B333" s="2" t="s">
        <v>417</v>
      </c>
      <c r="C333" s="1">
        <f>VLOOKUP(B333,[1]Sheet1!$B$1:$K$424,7,0)</f>
        <v>635155</v>
      </c>
      <c r="D333" s="1">
        <f>VLOOKUP(B333,[1]Sheet1!$B$1:$K$424,8,0)</f>
        <v>63515</v>
      </c>
      <c r="E333" s="1">
        <f>VLOOKUP(B333,[1]Sheet1!$B$1:$K$424,9,0)</f>
        <v>63515</v>
      </c>
      <c r="F333" s="1">
        <f>VLOOKUP(B333,[1]Sheet1!$B$1:$K$424,10,0)</f>
        <v>6351</v>
      </c>
    </row>
    <row r="334" spans="1:6" x14ac:dyDescent="0.25">
      <c r="A334" s="1">
        <v>333</v>
      </c>
      <c r="B334" s="2" t="s">
        <v>293</v>
      </c>
      <c r="C334" s="1">
        <f>VLOOKUP(B334,[1]Sheet1!$B$1:$K$424,7,0)</f>
        <v>324112887</v>
      </c>
      <c r="D334" s="1">
        <f>VLOOKUP(B334,[1]Sheet1!$B$1:$K$424,8,0)</f>
        <v>32411288</v>
      </c>
      <c r="E334" s="1">
        <f>VLOOKUP(B334,[1]Sheet1!$B$1:$K$424,9,0)</f>
        <v>32411288</v>
      </c>
      <c r="F334" s="1">
        <f>VLOOKUP(B334,[1]Sheet1!$B$1:$K$424,10,0)</f>
        <v>3241128</v>
      </c>
    </row>
    <row r="335" spans="1:6" x14ac:dyDescent="0.25">
      <c r="A335" s="1">
        <v>334</v>
      </c>
      <c r="B335" s="2" t="s">
        <v>294</v>
      </c>
      <c r="C335" s="1">
        <f>VLOOKUP(B335,[1]Sheet1!$B$1:$K$424,7,0)</f>
        <v>12909748</v>
      </c>
      <c r="D335" s="1">
        <f>VLOOKUP(B335,[1]Sheet1!$B$1:$K$424,8,0)</f>
        <v>1290974</v>
      </c>
      <c r="E335" s="1">
        <f>VLOOKUP(B335,[1]Sheet1!$B$1:$K$424,9,0)</f>
        <v>1290974</v>
      </c>
      <c r="F335" s="1">
        <f>VLOOKUP(B335,[1]Sheet1!$B$1:$K$424,10,0)</f>
        <v>129097</v>
      </c>
    </row>
    <row r="336" spans="1:6" x14ac:dyDescent="0.25">
      <c r="A336" s="1">
        <v>335</v>
      </c>
      <c r="B336" s="2" t="s">
        <v>295</v>
      </c>
      <c r="C336" s="1">
        <f>VLOOKUP(B336,[1]Sheet1!$B$1:$K$424,7,0)</f>
        <v>3933075</v>
      </c>
      <c r="D336" s="1">
        <f>VLOOKUP(B336,[1]Sheet1!$B$1:$K$424,8,0)</f>
        <v>393307</v>
      </c>
      <c r="E336" s="1">
        <f>VLOOKUP(B336,[1]Sheet1!$B$1:$K$424,9,0)</f>
        <v>393307</v>
      </c>
      <c r="F336" s="1">
        <f>VLOOKUP(B336,[1]Sheet1!$B$1:$K$424,10,0)</f>
        <v>39330</v>
      </c>
    </row>
    <row r="337" spans="1:6" x14ac:dyDescent="0.25">
      <c r="A337" s="1">
        <v>336</v>
      </c>
      <c r="B337" s="2" t="s">
        <v>296</v>
      </c>
      <c r="C337" s="1">
        <f>VLOOKUP(B337,[1]Sheet1!$B$1:$K$424,7,0)</f>
        <v>6120000</v>
      </c>
      <c r="D337" s="1">
        <f>VLOOKUP(B337,[1]Sheet1!$B$1:$K$424,8,0)</f>
        <v>612000</v>
      </c>
      <c r="E337" s="1">
        <f>VLOOKUP(B337,[1]Sheet1!$B$1:$K$424,9,0)</f>
        <v>612000</v>
      </c>
      <c r="F337" s="1">
        <f>VLOOKUP(B337,[1]Sheet1!$B$1:$K$424,10,0)</f>
        <v>61200</v>
      </c>
    </row>
    <row r="338" spans="1:6" x14ac:dyDescent="0.25">
      <c r="A338" s="1">
        <v>337</v>
      </c>
      <c r="B338" s="2" t="s">
        <v>297</v>
      </c>
      <c r="C338" s="1">
        <f>VLOOKUP(B338,[1]Sheet1!$B$1:$K$424,7,0)</f>
        <v>70116137</v>
      </c>
      <c r="D338" s="1">
        <f>VLOOKUP(B338,[1]Sheet1!$B$1:$K$424,8,0)</f>
        <v>7011613</v>
      </c>
      <c r="E338" s="1">
        <f>VLOOKUP(B338,[1]Sheet1!$B$1:$K$424,9,0)</f>
        <v>7011613</v>
      </c>
      <c r="F338" s="1">
        <f>VLOOKUP(B338,[1]Sheet1!$B$1:$K$424,10,0)</f>
        <v>701161</v>
      </c>
    </row>
    <row r="339" spans="1:6" x14ac:dyDescent="0.25">
      <c r="A339" s="1">
        <v>338</v>
      </c>
      <c r="B339" s="2" t="s">
        <v>298</v>
      </c>
      <c r="C339" s="1">
        <f>VLOOKUP(B339,[1]Sheet1!$B$1:$K$424,7,0)</f>
        <v>9183592</v>
      </c>
      <c r="D339" s="1">
        <f>VLOOKUP(B339,[1]Sheet1!$B$1:$K$424,8,0)</f>
        <v>918359</v>
      </c>
      <c r="E339" s="1">
        <f>VLOOKUP(B339,[1]Sheet1!$B$1:$K$424,9,0)</f>
        <v>918359</v>
      </c>
      <c r="F339" s="1">
        <f>VLOOKUP(B339,[1]Sheet1!$B$1:$K$424,10,0)</f>
        <v>91835</v>
      </c>
    </row>
    <row r="340" spans="1:6" x14ac:dyDescent="0.25">
      <c r="A340" s="1">
        <v>339</v>
      </c>
      <c r="B340" s="2" t="s">
        <v>299</v>
      </c>
      <c r="C340" s="1">
        <f>VLOOKUP(B340,[1]Sheet1!$B$1:$K$424,7,0)</f>
        <v>103264020</v>
      </c>
      <c r="D340" s="1">
        <f>VLOOKUP(B340,[1]Sheet1!$B$1:$K$424,8,0)</f>
        <v>10326402</v>
      </c>
      <c r="E340" s="1">
        <f>VLOOKUP(B340,[1]Sheet1!$B$1:$K$424,9,0)</f>
        <v>10326402</v>
      </c>
      <c r="F340" s="1">
        <f>VLOOKUP(B340,[1]Sheet1!$B$1:$K$424,10,0)</f>
        <v>1032640</v>
      </c>
    </row>
    <row r="341" spans="1:6" x14ac:dyDescent="0.25">
      <c r="A341" s="1">
        <v>340</v>
      </c>
      <c r="B341" s="2" t="s">
        <v>418</v>
      </c>
      <c r="C341" s="1">
        <f>VLOOKUP(B341,[1]Sheet1!$B$1:$K$424,7,0)</f>
        <v>912103</v>
      </c>
      <c r="D341" s="1">
        <f>VLOOKUP(B341,[1]Sheet1!$B$1:$K$424,8,0)</f>
        <v>91210</v>
      </c>
      <c r="E341" s="1">
        <f>VLOOKUP(B341,[1]Sheet1!$B$1:$K$424,9,0)</f>
        <v>91210</v>
      </c>
      <c r="F341" s="1">
        <f>VLOOKUP(B341,[1]Sheet1!$B$1:$K$424,10,0)</f>
        <v>9121</v>
      </c>
    </row>
    <row r="342" spans="1:6" x14ac:dyDescent="0.25">
      <c r="A342" s="1">
        <v>341</v>
      </c>
      <c r="B342" s="2" t="s">
        <v>419</v>
      </c>
      <c r="C342" s="1">
        <f>VLOOKUP(B342,[1]Sheet1!$B$1:$K$424,7,0)</f>
        <v>985324</v>
      </c>
      <c r="D342" s="1">
        <f>VLOOKUP(B342,[1]Sheet1!$B$1:$K$424,8,0)</f>
        <v>98532</v>
      </c>
      <c r="E342" s="1">
        <f>VLOOKUP(B342,[1]Sheet1!$B$1:$K$424,9,0)</f>
        <v>98532</v>
      </c>
      <c r="F342" s="1">
        <f>VLOOKUP(B342,[1]Sheet1!$B$1:$K$424,10,0)</f>
        <v>9853</v>
      </c>
    </row>
    <row r="343" spans="1:6" x14ac:dyDescent="0.25">
      <c r="A343" s="1">
        <v>342</v>
      </c>
      <c r="B343" s="2" t="s">
        <v>300</v>
      </c>
      <c r="C343" s="1">
        <f>VLOOKUP(B343,[1]Sheet1!$B$1:$K$424,7,0)</f>
        <v>12000000</v>
      </c>
      <c r="D343" s="1">
        <f>VLOOKUP(B343,[1]Sheet1!$B$1:$K$424,8,0)</f>
        <v>1200000</v>
      </c>
      <c r="E343" s="1">
        <f>VLOOKUP(B343,[1]Sheet1!$B$1:$K$424,9,0)</f>
        <v>1200000</v>
      </c>
      <c r="F343" s="1">
        <f>VLOOKUP(B343,[1]Sheet1!$B$1:$K$424,10,0)</f>
        <v>120000</v>
      </c>
    </row>
    <row r="344" spans="1:6" x14ac:dyDescent="0.25">
      <c r="A344" s="1">
        <v>343</v>
      </c>
      <c r="B344" s="2" t="s">
        <v>301</v>
      </c>
      <c r="C344" s="1">
        <f>VLOOKUP(B344,[1]Sheet1!$B$1:$K$424,7,0)</f>
        <v>361934990</v>
      </c>
      <c r="D344" s="1">
        <f>VLOOKUP(B344,[1]Sheet1!$B$1:$K$424,8,0)</f>
        <v>36193499</v>
      </c>
      <c r="E344" s="1">
        <f>VLOOKUP(B344,[1]Sheet1!$B$1:$K$424,9,0)</f>
        <v>36193499</v>
      </c>
      <c r="F344" s="1">
        <f>VLOOKUP(B344,[1]Sheet1!$B$1:$K$424,10,0)</f>
        <v>3619349</v>
      </c>
    </row>
    <row r="345" spans="1:6" x14ac:dyDescent="0.25">
      <c r="A345" s="1">
        <v>344</v>
      </c>
      <c r="B345" s="2" t="s">
        <v>302</v>
      </c>
      <c r="C345" s="1">
        <f>VLOOKUP(B345,[1]Sheet1!$B$1:$K$424,7,0)</f>
        <v>16885603</v>
      </c>
      <c r="D345" s="1">
        <f>VLOOKUP(B345,[1]Sheet1!$B$1:$K$424,8,0)</f>
        <v>1688560</v>
      </c>
      <c r="E345" s="1">
        <f>VLOOKUP(B345,[1]Sheet1!$B$1:$K$424,9,0)</f>
        <v>1688560</v>
      </c>
      <c r="F345" s="1">
        <f>VLOOKUP(B345,[1]Sheet1!$B$1:$K$424,10,0)</f>
        <v>168856</v>
      </c>
    </row>
    <row r="346" spans="1:6" x14ac:dyDescent="0.25">
      <c r="A346" s="1">
        <v>345</v>
      </c>
      <c r="B346" s="2" t="s">
        <v>303</v>
      </c>
      <c r="C346" s="1">
        <f>VLOOKUP(B346,[1]Sheet1!$B$1:$K$424,7,0)</f>
        <v>290281065</v>
      </c>
      <c r="D346" s="1">
        <f>VLOOKUP(B346,[1]Sheet1!$B$1:$K$424,8,0)</f>
        <v>29028106</v>
      </c>
      <c r="E346" s="1">
        <f>VLOOKUP(B346,[1]Sheet1!$B$1:$K$424,9,0)</f>
        <v>29028106</v>
      </c>
      <c r="F346" s="1">
        <f>VLOOKUP(B346,[1]Sheet1!$B$1:$K$424,10,0)</f>
        <v>2902810</v>
      </c>
    </row>
    <row r="347" spans="1:6" x14ac:dyDescent="0.25">
      <c r="A347" s="1">
        <v>346</v>
      </c>
      <c r="B347" s="2" t="s">
        <v>304</v>
      </c>
      <c r="C347" s="1">
        <f>VLOOKUP(B347,[1]Sheet1!$B$1:$K$424,7,0)</f>
        <v>3015490</v>
      </c>
      <c r="D347" s="1">
        <f>VLOOKUP(B347,[1]Sheet1!$B$1:$K$424,8,0)</f>
        <v>301549</v>
      </c>
      <c r="E347" s="1">
        <f>VLOOKUP(B347,[1]Sheet1!$B$1:$K$424,9,0)</f>
        <v>301549</v>
      </c>
      <c r="F347" s="1">
        <f>VLOOKUP(B347,[1]Sheet1!$B$1:$K$424,10,0)</f>
        <v>30154</v>
      </c>
    </row>
    <row r="348" spans="1:6" x14ac:dyDescent="0.25">
      <c r="A348" s="1">
        <v>347</v>
      </c>
      <c r="B348" s="2" t="s">
        <v>305</v>
      </c>
      <c r="C348" s="1">
        <f>VLOOKUP(B348,[1]Sheet1!$B$1:$K$424,7,0)</f>
        <v>41786</v>
      </c>
      <c r="D348" s="1">
        <f>VLOOKUP(B348,[1]Sheet1!$B$1:$K$424,8,0)</f>
        <v>4178</v>
      </c>
      <c r="E348" s="1">
        <f>VLOOKUP(B348,[1]Sheet1!$B$1:$K$424,9,0)</f>
        <v>4178</v>
      </c>
      <c r="F348" s="1">
        <f>VLOOKUP(B348,[1]Sheet1!$B$1:$K$424,10,0)</f>
        <v>417</v>
      </c>
    </row>
    <row r="349" spans="1:6" x14ac:dyDescent="0.25">
      <c r="A349" s="1">
        <v>348</v>
      </c>
      <c r="B349" s="2" t="s">
        <v>306</v>
      </c>
      <c r="C349" s="1">
        <f>VLOOKUP(B349,[1]Sheet1!$B$1:$K$424,7,0)</f>
        <v>940185</v>
      </c>
      <c r="D349" s="1">
        <f>VLOOKUP(B349,[1]Sheet1!$B$1:$K$424,8,0)</f>
        <v>94018</v>
      </c>
      <c r="E349" s="1">
        <f>VLOOKUP(B349,[1]Sheet1!$B$1:$K$424,9,0)</f>
        <v>94018</v>
      </c>
      <c r="F349" s="1">
        <f>VLOOKUP(B349,[1]Sheet1!$B$1:$K$424,10,0)</f>
        <v>9401</v>
      </c>
    </row>
    <row r="350" spans="1:6" x14ac:dyDescent="0.25">
      <c r="A350" s="1">
        <v>349</v>
      </c>
      <c r="B350" s="2" t="s">
        <v>307</v>
      </c>
      <c r="C350" s="1">
        <f>VLOOKUP(B350,[1]Sheet1!$B$1:$K$424,7,0)</f>
        <v>2753509</v>
      </c>
      <c r="D350" s="1">
        <f>VLOOKUP(B350,[1]Sheet1!$B$1:$K$424,8,0)</f>
        <v>275350</v>
      </c>
      <c r="E350" s="1">
        <f>VLOOKUP(B350,[1]Sheet1!$B$1:$K$424,9,0)</f>
        <v>275350</v>
      </c>
      <c r="F350" s="1">
        <f>VLOOKUP(B350,[1]Sheet1!$B$1:$K$424,10,0)</f>
        <v>27535</v>
      </c>
    </row>
    <row r="351" spans="1:6" x14ac:dyDescent="0.25">
      <c r="A351" s="1">
        <v>350</v>
      </c>
      <c r="B351" s="2" t="s">
        <v>308</v>
      </c>
      <c r="C351" s="1">
        <f>VLOOKUP(B351,[1]Sheet1!$B$1:$K$424,7,0)</f>
        <v>1226742</v>
      </c>
      <c r="D351" s="1">
        <f>VLOOKUP(B351,[1]Sheet1!$B$1:$K$424,8,0)</f>
        <v>122674</v>
      </c>
      <c r="E351" s="1">
        <f>VLOOKUP(B351,[1]Sheet1!$B$1:$K$424,9,0)</f>
        <v>122674</v>
      </c>
      <c r="F351" s="1">
        <f>VLOOKUP(B351,[1]Sheet1!$B$1:$K$424,10,0)</f>
        <v>12267</v>
      </c>
    </row>
    <row r="352" spans="1:6" x14ac:dyDescent="0.25">
      <c r="A352" s="1">
        <v>351</v>
      </c>
      <c r="B352" s="2" t="s">
        <v>309</v>
      </c>
      <c r="C352" s="1">
        <f>VLOOKUP(B352,[1]Sheet1!$B$1:$K$424,7,0)</f>
        <v>8903034</v>
      </c>
      <c r="D352" s="1">
        <f>VLOOKUP(B352,[1]Sheet1!$B$1:$K$424,8,0)</f>
        <v>890303</v>
      </c>
      <c r="E352" s="1">
        <f>VLOOKUP(B352,[1]Sheet1!$B$1:$K$424,9,0)</f>
        <v>890303</v>
      </c>
      <c r="F352" s="1">
        <f>VLOOKUP(B352,[1]Sheet1!$B$1:$K$424,10,0)</f>
        <v>89030</v>
      </c>
    </row>
    <row r="353" spans="1:6" x14ac:dyDescent="0.25">
      <c r="A353" s="1">
        <v>352</v>
      </c>
      <c r="B353" s="2" t="s">
        <v>310</v>
      </c>
      <c r="C353" s="1">
        <f>VLOOKUP(B353,[1]Sheet1!$B$1:$K$424,7,0)</f>
        <v>4179117</v>
      </c>
      <c r="D353" s="1">
        <f>VLOOKUP(B353,[1]Sheet1!$B$1:$K$424,8,0)</f>
        <v>417911</v>
      </c>
      <c r="E353" s="1">
        <f>VLOOKUP(B353,[1]Sheet1!$B$1:$K$424,9,0)</f>
        <v>417911</v>
      </c>
      <c r="F353" s="1">
        <f>VLOOKUP(B353,[1]Sheet1!$B$1:$K$424,10,0)</f>
        <v>41791</v>
      </c>
    </row>
    <row r="354" spans="1:6" x14ac:dyDescent="0.25">
      <c r="A354" s="1">
        <v>353</v>
      </c>
      <c r="B354" s="2" t="s">
        <v>311</v>
      </c>
      <c r="C354" s="1">
        <f>VLOOKUP(B354,[1]Sheet1!$B$1:$K$424,7,0)</f>
        <v>7122927</v>
      </c>
      <c r="D354" s="1">
        <f>VLOOKUP(B354,[1]Sheet1!$B$1:$K$424,8,0)</f>
        <v>712292</v>
      </c>
      <c r="E354" s="1">
        <f>VLOOKUP(B354,[1]Sheet1!$B$1:$K$424,9,0)</f>
        <v>712292</v>
      </c>
      <c r="F354" s="1">
        <f>VLOOKUP(B354,[1]Sheet1!$B$1:$K$424,10,0)</f>
        <v>71229</v>
      </c>
    </row>
    <row r="355" spans="1:6" x14ac:dyDescent="0.25">
      <c r="A355" s="1">
        <v>354</v>
      </c>
      <c r="B355" s="2" t="s">
        <v>312</v>
      </c>
      <c r="C355" s="1">
        <f>VLOOKUP(B355,[1]Sheet1!$B$1:$K$424,7,0)</f>
        <v>180871733</v>
      </c>
      <c r="D355" s="1">
        <f>VLOOKUP(B355,[1]Sheet1!$B$1:$K$424,8,0)</f>
        <v>18087173</v>
      </c>
      <c r="E355" s="1">
        <f>VLOOKUP(B355,[1]Sheet1!$B$1:$K$424,9,0)</f>
        <v>18087173</v>
      </c>
      <c r="F355" s="1">
        <f>VLOOKUP(B355,[1]Sheet1!$B$1:$K$424,10,0)</f>
        <v>1808717</v>
      </c>
    </row>
    <row r="356" spans="1:6" x14ac:dyDescent="0.25">
      <c r="A356" s="1">
        <v>355</v>
      </c>
      <c r="B356" s="2" t="s">
        <v>313</v>
      </c>
      <c r="C356" s="1">
        <f>VLOOKUP(B356,[1]Sheet1!$B$1:$K$424,7,0)</f>
        <v>7756013</v>
      </c>
      <c r="D356" s="1">
        <f>VLOOKUP(B356,[1]Sheet1!$B$1:$K$424,8,0)</f>
        <v>775601</v>
      </c>
      <c r="E356" s="1">
        <f>VLOOKUP(B356,[1]Sheet1!$B$1:$K$424,9,0)</f>
        <v>775601</v>
      </c>
      <c r="F356" s="1">
        <f>VLOOKUP(B356,[1]Sheet1!$B$1:$K$424,10,0)</f>
        <v>77560</v>
      </c>
    </row>
    <row r="357" spans="1:6" x14ac:dyDescent="0.25">
      <c r="A357" s="1">
        <v>356</v>
      </c>
      <c r="B357" s="2" t="s">
        <v>314</v>
      </c>
      <c r="C357" s="1">
        <f>VLOOKUP(B357,[1]Sheet1!$B$1:$K$424,7,0)</f>
        <v>41811396</v>
      </c>
      <c r="D357" s="1">
        <f>VLOOKUP(B357,[1]Sheet1!$B$1:$K$424,8,0)</f>
        <v>4181139</v>
      </c>
      <c r="E357" s="1">
        <f>VLOOKUP(B357,[1]Sheet1!$B$1:$K$424,9,0)</f>
        <v>4181139</v>
      </c>
      <c r="F357" s="1">
        <f>VLOOKUP(B357,[1]Sheet1!$B$1:$K$424,10,0)</f>
        <v>418113</v>
      </c>
    </row>
    <row r="358" spans="1:6" x14ac:dyDescent="0.25">
      <c r="A358" s="1">
        <v>357</v>
      </c>
      <c r="B358" s="2" t="s">
        <v>315</v>
      </c>
      <c r="C358" s="1">
        <f>VLOOKUP(B358,[1]Sheet1!$B$1:$K$424,7,0)</f>
        <v>19721777</v>
      </c>
      <c r="D358" s="1">
        <f>VLOOKUP(B358,[1]Sheet1!$B$1:$K$424,8,0)</f>
        <v>1972177</v>
      </c>
      <c r="E358" s="1">
        <f>VLOOKUP(B358,[1]Sheet1!$B$1:$K$424,9,0)</f>
        <v>1972177</v>
      </c>
      <c r="F358" s="1">
        <f>VLOOKUP(B358,[1]Sheet1!$B$1:$K$424,10,0)</f>
        <v>197217</v>
      </c>
    </row>
    <row r="359" spans="1:6" x14ac:dyDescent="0.25">
      <c r="A359" s="1">
        <v>358</v>
      </c>
      <c r="B359" s="2" t="s">
        <v>316</v>
      </c>
      <c r="C359" s="1">
        <f>VLOOKUP(B359,[1]Sheet1!$B$1:$K$424,7,0)</f>
        <v>2734400</v>
      </c>
      <c r="D359" s="1">
        <f>VLOOKUP(B359,[1]Sheet1!$B$1:$K$424,8,0)</f>
        <v>273440</v>
      </c>
      <c r="E359" s="1">
        <f>VLOOKUP(B359,[1]Sheet1!$B$1:$K$424,9,0)</f>
        <v>273440</v>
      </c>
      <c r="F359" s="1">
        <f>VLOOKUP(B359,[1]Sheet1!$B$1:$K$424,10,0)</f>
        <v>27344</v>
      </c>
    </row>
    <row r="360" spans="1:6" x14ac:dyDescent="0.25">
      <c r="A360" s="1">
        <v>359</v>
      </c>
      <c r="B360" s="2" t="s">
        <v>317</v>
      </c>
      <c r="C360" s="1">
        <f>VLOOKUP(B360,[1]Sheet1!$B$1:$K$424,7,0)</f>
        <v>16770971</v>
      </c>
      <c r="D360" s="1">
        <f>VLOOKUP(B360,[1]Sheet1!$B$1:$K$424,8,0)</f>
        <v>1677097</v>
      </c>
      <c r="E360" s="1">
        <f>VLOOKUP(B360,[1]Sheet1!$B$1:$K$424,9,0)</f>
        <v>1677097</v>
      </c>
      <c r="F360" s="1">
        <f>VLOOKUP(B360,[1]Sheet1!$B$1:$K$424,10,0)</f>
        <v>167709</v>
      </c>
    </row>
    <row r="361" spans="1:6" x14ac:dyDescent="0.25">
      <c r="A361" s="1">
        <v>360</v>
      </c>
      <c r="B361" s="2" t="s">
        <v>318</v>
      </c>
      <c r="C361" s="1">
        <f>VLOOKUP(B361,[1]Sheet1!$B$1:$K$424,7,0)</f>
        <v>6143165</v>
      </c>
      <c r="D361" s="1">
        <f>VLOOKUP(B361,[1]Sheet1!$B$1:$K$424,8,0)</f>
        <v>614316</v>
      </c>
      <c r="E361" s="1">
        <f>VLOOKUP(B361,[1]Sheet1!$B$1:$K$424,9,0)</f>
        <v>614316</v>
      </c>
      <c r="F361" s="1">
        <f>VLOOKUP(B361,[1]Sheet1!$B$1:$K$424,10,0)</f>
        <v>61431</v>
      </c>
    </row>
    <row r="362" spans="1:6" x14ac:dyDescent="0.25">
      <c r="A362" s="1">
        <v>361</v>
      </c>
      <c r="B362" s="2" t="s">
        <v>420</v>
      </c>
      <c r="C362" s="1">
        <f>VLOOKUP(B362,[1]Sheet1!$B$1:$K$424,7,0)</f>
        <v>13031870</v>
      </c>
      <c r="D362" s="1">
        <f>VLOOKUP(B362,[1]Sheet1!$B$1:$K$424,8,0)</f>
        <v>1303187</v>
      </c>
      <c r="E362" s="1">
        <f>VLOOKUP(B362,[1]Sheet1!$B$1:$K$424,9,0)</f>
        <v>1303187</v>
      </c>
      <c r="F362" s="1">
        <f>VLOOKUP(B362,[1]Sheet1!$B$1:$K$424,10,0)</f>
        <v>130318</v>
      </c>
    </row>
    <row r="363" spans="1:6" x14ac:dyDescent="0.25">
      <c r="A363" s="1">
        <v>362</v>
      </c>
      <c r="B363" s="2" t="s">
        <v>319</v>
      </c>
      <c r="C363" s="1">
        <f>VLOOKUP(B363,[1]Sheet1!$B$1:$K$424,7,0)</f>
        <v>18432022</v>
      </c>
      <c r="D363" s="1">
        <f>VLOOKUP(B363,[1]Sheet1!$B$1:$K$424,8,0)</f>
        <v>1843202</v>
      </c>
      <c r="E363" s="1">
        <f>VLOOKUP(B363,[1]Sheet1!$B$1:$K$424,9,0)</f>
        <v>1843202</v>
      </c>
      <c r="F363" s="1">
        <f>VLOOKUP(B363,[1]Sheet1!$B$1:$K$424,10,0)</f>
        <v>184320</v>
      </c>
    </row>
    <row r="364" spans="1:6" x14ac:dyDescent="0.25">
      <c r="A364" s="1">
        <v>363</v>
      </c>
      <c r="B364" s="2" t="s">
        <v>421</v>
      </c>
      <c r="C364" s="1">
        <f>VLOOKUP(B364,[1]Sheet1!$B$1:$K$424,7,0)</f>
        <v>3261099</v>
      </c>
      <c r="D364" s="1">
        <f>VLOOKUP(B364,[1]Sheet1!$B$1:$K$424,8,0)</f>
        <v>326109</v>
      </c>
      <c r="E364" s="1">
        <f>VLOOKUP(B364,[1]Sheet1!$B$1:$K$424,9,0)</f>
        <v>326109</v>
      </c>
      <c r="F364" s="1">
        <f>VLOOKUP(B364,[1]Sheet1!$B$1:$K$424,10,0)</f>
        <v>32610</v>
      </c>
    </row>
    <row r="365" spans="1:6" x14ac:dyDescent="0.25">
      <c r="A365" s="1">
        <v>364</v>
      </c>
      <c r="B365" s="2" t="s">
        <v>320</v>
      </c>
      <c r="C365" s="1">
        <f>VLOOKUP(B365,[1]Sheet1!$B$1:$K$424,7,0)</f>
        <v>7017855</v>
      </c>
      <c r="D365" s="1">
        <f>VLOOKUP(B365,[1]Sheet1!$B$1:$K$424,8,0)</f>
        <v>701785</v>
      </c>
      <c r="E365" s="1">
        <f>VLOOKUP(B365,[1]Sheet1!$B$1:$K$424,9,0)</f>
        <v>701785</v>
      </c>
      <c r="F365" s="1">
        <f>VLOOKUP(B365,[1]Sheet1!$B$1:$K$424,10,0)</f>
        <v>70178</v>
      </c>
    </row>
    <row r="366" spans="1:6" x14ac:dyDescent="0.25">
      <c r="A366" s="1">
        <v>365</v>
      </c>
      <c r="B366" s="2" t="s">
        <v>321</v>
      </c>
      <c r="C366" s="1">
        <f>VLOOKUP(B366,[1]Sheet1!$B$1:$K$424,7,0)</f>
        <v>10604309</v>
      </c>
      <c r="D366" s="1">
        <f>VLOOKUP(B366,[1]Sheet1!$B$1:$K$424,8,0)</f>
        <v>1060430</v>
      </c>
      <c r="E366" s="1">
        <f>VLOOKUP(B366,[1]Sheet1!$B$1:$K$424,9,0)</f>
        <v>1060430</v>
      </c>
      <c r="F366" s="1">
        <f>VLOOKUP(B366,[1]Sheet1!$B$1:$K$424,10,0)</f>
        <v>106043</v>
      </c>
    </row>
    <row r="367" spans="1:6" x14ac:dyDescent="0.25">
      <c r="A367" s="1">
        <v>366</v>
      </c>
      <c r="B367" s="2" t="s">
        <v>322</v>
      </c>
      <c r="C367" s="1">
        <f>VLOOKUP(B367,[1]Sheet1!$B$1:$K$424,7,0)</f>
        <v>109446779</v>
      </c>
      <c r="D367" s="1">
        <f>VLOOKUP(B367,[1]Sheet1!$B$1:$K$424,8,0)</f>
        <v>10944677</v>
      </c>
      <c r="E367" s="1">
        <f>VLOOKUP(B367,[1]Sheet1!$B$1:$K$424,9,0)</f>
        <v>10944677</v>
      </c>
      <c r="F367" s="1">
        <f>VLOOKUP(B367,[1]Sheet1!$B$1:$K$424,10,0)</f>
        <v>1094467</v>
      </c>
    </row>
    <row r="368" spans="1:6" x14ac:dyDescent="0.25">
      <c r="A368" s="1">
        <v>367</v>
      </c>
      <c r="B368" s="2" t="s">
        <v>323</v>
      </c>
      <c r="C368" s="1">
        <f>VLOOKUP(B368,[1]Sheet1!$B$1:$K$424,7,0)</f>
        <v>4864839</v>
      </c>
      <c r="D368" s="1">
        <f>VLOOKUP(B368,[1]Sheet1!$B$1:$K$424,8,0)</f>
        <v>486483</v>
      </c>
      <c r="E368" s="1">
        <f>VLOOKUP(B368,[1]Sheet1!$B$1:$K$424,9,0)</f>
        <v>486483</v>
      </c>
      <c r="F368" s="1">
        <f>VLOOKUP(B368,[1]Sheet1!$B$1:$K$424,10,0)</f>
        <v>48648</v>
      </c>
    </row>
    <row r="369" spans="1:6" x14ac:dyDescent="0.25">
      <c r="A369" s="1">
        <v>368</v>
      </c>
      <c r="B369" s="2" t="s">
        <v>324</v>
      </c>
      <c r="C369" s="1">
        <f>VLOOKUP(B369,[1]Sheet1!$B$1:$K$424,7,0)</f>
        <v>9852116</v>
      </c>
      <c r="D369" s="1">
        <f>VLOOKUP(B369,[1]Sheet1!$B$1:$K$424,8,0)</f>
        <v>985211</v>
      </c>
      <c r="E369" s="1">
        <f>VLOOKUP(B369,[1]Sheet1!$B$1:$K$424,9,0)</f>
        <v>985211</v>
      </c>
      <c r="F369" s="1">
        <f>VLOOKUP(B369,[1]Sheet1!$B$1:$K$424,10,0)</f>
        <v>98521</v>
      </c>
    </row>
    <row r="370" spans="1:6" x14ac:dyDescent="0.25">
      <c r="A370" s="1">
        <v>369</v>
      </c>
      <c r="B370" s="2" t="s">
        <v>325</v>
      </c>
      <c r="C370" s="1">
        <f>VLOOKUP(B370,[1]Sheet1!$B$1:$K$424,7,0)</f>
        <v>6389412</v>
      </c>
      <c r="D370" s="1">
        <f>VLOOKUP(B370,[1]Sheet1!$B$1:$K$424,8,0)</f>
        <v>638941</v>
      </c>
      <c r="E370" s="1">
        <f>VLOOKUP(B370,[1]Sheet1!$B$1:$K$424,9,0)</f>
        <v>638941</v>
      </c>
      <c r="F370" s="1">
        <f>VLOOKUP(B370,[1]Sheet1!$B$1:$K$424,10,0)</f>
        <v>63894</v>
      </c>
    </row>
    <row r="371" spans="1:6" x14ac:dyDescent="0.25">
      <c r="A371" s="1">
        <v>370</v>
      </c>
      <c r="B371" s="2" t="s">
        <v>422</v>
      </c>
      <c r="C371" s="1">
        <f>VLOOKUP(B371,[1]Sheet1!$B$1:$K$424,7,0)</f>
        <v>5091247</v>
      </c>
      <c r="D371" s="1">
        <f>VLOOKUP(B371,[1]Sheet1!$B$1:$K$424,8,0)</f>
        <v>509124</v>
      </c>
      <c r="E371" s="1">
        <f>VLOOKUP(B371,[1]Sheet1!$B$1:$K$424,9,0)</f>
        <v>509124</v>
      </c>
      <c r="F371" s="1">
        <f>VLOOKUP(B371,[1]Sheet1!$B$1:$K$424,10,0)</f>
        <v>50912</v>
      </c>
    </row>
    <row r="372" spans="1:6" x14ac:dyDescent="0.25">
      <c r="A372" s="1">
        <v>371</v>
      </c>
      <c r="B372" s="2" t="s">
        <v>326</v>
      </c>
      <c r="C372" s="1">
        <f>VLOOKUP(B372,[1]Sheet1!$B$1:$K$424,7,0)</f>
        <v>425794240</v>
      </c>
      <c r="D372" s="1">
        <f>VLOOKUP(B372,[1]Sheet1!$B$1:$K$424,8,0)</f>
        <v>42579424</v>
      </c>
      <c r="E372" s="1">
        <f>VLOOKUP(B372,[1]Sheet1!$B$1:$K$424,9,0)</f>
        <v>42579424</v>
      </c>
      <c r="F372" s="1">
        <f>VLOOKUP(B372,[1]Sheet1!$B$1:$K$424,10,0)</f>
        <v>4257942</v>
      </c>
    </row>
    <row r="373" spans="1:6" x14ac:dyDescent="0.25">
      <c r="A373" s="1">
        <v>372</v>
      </c>
      <c r="B373" s="2" t="s">
        <v>423</v>
      </c>
      <c r="C373" s="1">
        <f>VLOOKUP(B373,[1]Sheet1!$B$1:$K$424,7,0)</f>
        <v>6268000</v>
      </c>
      <c r="D373" s="1">
        <f>VLOOKUP(B373,[1]Sheet1!$B$1:$K$424,8,0)</f>
        <v>626800</v>
      </c>
      <c r="E373" s="1">
        <f>VLOOKUP(B373,[1]Sheet1!$B$1:$K$424,9,0)</f>
        <v>626800</v>
      </c>
      <c r="F373" s="1">
        <f>VLOOKUP(B373,[1]Sheet1!$B$1:$K$424,10,0)</f>
        <v>62680</v>
      </c>
    </row>
    <row r="374" spans="1:6" x14ac:dyDescent="0.25">
      <c r="A374" s="1">
        <v>373</v>
      </c>
      <c r="B374" s="2" t="s">
        <v>327</v>
      </c>
      <c r="C374" s="1">
        <f>VLOOKUP(B374,[1]Sheet1!$B$1:$K$424,7,0)</f>
        <v>1748926</v>
      </c>
      <c r="D374" s="1">
        <f>VLOOKUP(B374,[1]Sheet1!$B$1:$K$424,8,0)</f>
        <v>174892</v>
      </c>
      <c r="E374" s="1">
        <f>VLOOKUP(B374,[1]Sheet1!$B$1:$K$424,9,0)</f>
        <v>174892</v>
      </c>
      <c r="F374" s="1">
        <f>VLOOKUP(B374,[1]Sheet1!$B$1:$K$424,10,0)</f>
        <v>17489</v>
      </c>
    </row>
    <row r="375" spans="1:6" x14ac:dyDescent="0.25">
      <c r="A375" s="1">
        <v>374</v>
      </c>
      <c r="B375" s="2" t="s">
        <v>328</v>
      </c>
      <c r="C375" s="1">
        <f>VLOOKUP(B375,[1]Sheet1!$B$1:$K$424,7,0)</f>
        <v>38173266</v>
      </c>
      <c r="D375" s="1">
        <f>VLOOKUP(B375,[1]Sheet1!$B$1:$K$424,8,0)</f>
        <v>3817326</v>
      </c>
      <c r="E375" s="1">
        <f>VLOOKUP(B375,[1]Sheet1!$B$1:$K$424,9,0)</f>
        <v>3817326</v>
      </c>
      <c r="F375" s="1">
        <f>VLOOKUP(B375,[1]Sheet1!$B$1:$K$424,10,0)</f>
        <v>381732</v>
      </c>
    </row>
    <row r="376" spans="1:6" x14ac:dyDescent="0.25">
      <c r="A376" s="1">
        <v>375</v>
      </c>
      <c r="B376" s="2" t="s">
        <v>329</v>
      </c>
      <c r="C376" s="1">
        <f>VLOOKUP(B376,[1]Sheet1!$B$1:$K$424,7,0)</f>
        <v>4804342</v>
      </c>
      <c r="D376" s="1">
        <f>VLOOKUP(B376,[1]Sheet1!$B$1:$K$424,8,0)</f>
        <v>480434</v>
      </c>
      <c r="E376" s="1">
        <f>VLOOKUP(B376,[1]Sheet1!$B$1:$K$424,9,0)</f>
        <v>480434</v>
      </c>
      <c r="F376" s="1">
        <f>VLOOKUP(B376,[1]Sheet1!$B$1:$K$424,10,0)</f>
        <v>48043</v>
      </c>
    </row>
    <row r="377" spans="1:6" x14ac:dyDescent="0.25">
      <c r="A377" s="1">
        <v>376</v>
      </c>
      <c r="B377" s="2" t="s">
        <v>424</v>
      </c>
      <c r="C377" s="1">
        <f>VLOOKUP(B377,[1]Sheet1!$B$1:$K$424,7,0)</f>
        <v>4911740</v>
      </c>
      <c r="D377" s="1">
        <f>VLOOKUP(B377,[1]Sheet1!$B$1:$K$424,8,0)</f>
        <v>491174</v>
      </c>
      <c r="E377" s="1">
        <f>VLOOKUP(B377,[1]Sheet1!$B$1:$K$424,9,0)</f>
        <v>491174</v>
      </c>
      <c r="F377" s="1">
        <f>VLOOKUP(B377,[1]Sheet1!$B$1:$K$424,10,0)</f>
        <v>49117</v>
      </c>
    </row>
    <row r="378" spans="1:6" x14ac:dyDescent="0.25">
      <c r="A378" s="1">
        <v>377</v>
      </c>
      <c r="B378" s="2" t="s">
        <v>330</v>
      </c>
      <c r="C378" s="1">
        <f>VLOOKUP(B378,[1]Sheet1!$B$1:$K$424,7,0)</f>
        <v>17628392</v>
      </c>
      <c r="D378" s="1">
        <f>VLOOKUP(B378,[1]Sheet1!$B$1:$K$424,8,0)</f>
        <v>1762839</v>
      </c>
      <c r="E378" s="1">
        <f>VLOOKUP(B378,[1]Sheet1!$B$1:$K$424,9,0)</f>
        <v>1762839</v>
      </c>
      <c r="F378" s="1">
        <f>VLOOKUP(B378,[1]Sheet1!$B$1:$K$424,10,0)</f>
        <v>176283</v>
      </c>
    </row>
    <row r="379" spans="1:6" x14ac:dyDescent="0.25">
      <c r="A379" s="1">
        <v>378</v>
      </c>
      <c r="B379" s="2" t="s">
        <v>331</v>
      </c>
      <c r="C379" s="1">
        <f>VLOOKUP(B379,[1]Sheet1!$B$1:$K$424,7,0)</f>
        <v>7126678</v>
      </c>
      <c r="D379" s="1">
        <f>VLOOKUP(B379,[1]Sheet1!$B$1:$K$424,8,0)</f>
        <v>712667</v>
      </c>
      <c r="E379" s="1">
        <f>VLOOKUP(B379,[1]Sheet1!$B$1:$K$424,9,0)</f>
        <v>712667</v>
      </c>
      <c r="F379" s="1">
        <f>VLOOKUP(B379,[1]Sheet1!$B$1:$K$424,10,0)</f>
        <v>71266</v>
      </c>
    </row>
    <row r="380" spans="1:6" x14ac:dyDescent="0.25">
      <c r="A380" s="1">
        <v>379</v>
      </c>
      <c r="B380" s="2" t="s">
        <v>332</v>
      </c>
      <c r="C380" s="1">
        <f>VLOOKUP(B380,[1]Sheet1!$B$1:$K$424,7,0)</f>
        <v>3452117</v>
      </c>
      <c r="D380" s="1">
        <f>VLOOKUP(B380,[1]Sheet1!$B$1:$K$424,8,0)</f>
        <v>345211</v>
      </c>
      <c r="E380" s="1">
        <f>VLOOKUP(B380,[1]Sheet1!$B$1:$K$424,9,0)</f>
        <v>345211</v>
      </c>
      <c r="F380" s="1">
        <f>VLOOKUP(B380,[1]Sheet1!$B$1:$K$424,10,0)</f>
        <v>34521</v>
      </c>
    </row>
    <row r="381" spans="1:6" x14ac:dyDescent="0.25">
      <c r="A381" s="1">
        <v>380</v>
      </c>
      <c r="B381" s="2" t="s">
        <v>333</v>
      </c>
      <c r="C381" s="1">
        <f>VLOOKUP(B381,[1]Sheet1!$B$1:$K$424,7,0)</f>
        <v>39488660</v>
      </c>
      <c r="D381" s="1">
        <f>VLOOKUP(B381,[1]Sheet1!$B$1:$K$424,8,0)</f>
        <v>3948866</v>
      </c>
      <c r="E381" s="1">
        <f>VLOOKUP(B381,[1]Sheet1!$B$1:$K$424,9,0)</f>
        <v>3948866</v>
      </c>
      <c r="F381" s="1">
        <f>VLOOKUP(B381,[1]Sheet1!$B$1:$K$424,10,0)</f>
        <v>394886</v>
      </c>
    </row>
    <row r="382" spans="1:6" x14ac:dyDescent="0.25">
      <c r="A382" s="1">
        <v>381</v>
      </c>
      <c r="B382" s="2" t="s">
        <v>334</v>
      </c>
      <c r="C382" s="1">
        <f>VLOOKUP(B382,[1]Sheet1!$B$1:$K$424,7,0)</f>
        <v>183708891</v>
      </c>
      <c r="D382" s="1">
        <f>VLOOKUP(B382,[1]Sheet1!$B$1:$K$424,8,0)</f>
        <v>18370889</v>
      </c>
      <c r="E382" s="1">
        <f>VLOOKUP(B382,[1]Sheet1!$B$1:$K$424,9,0)</f>
        <v>18370889</v>
      </c>
      <c r="F382" s="1">
        <f>VLOOKUP(B382,[1]Sheet1!$B$1:$K$424,10,0)</f>
        <v>1837088</v>
      </c>
    </row>
    <row r="383" spans="1:6" x14ac:dyDescent="0.25">
      <c r="A383" s="1">
        <v>382</v>
      </c>
      <c r="B383" s="2" t="s">
        <v>335</v>
      </c>
      <c r="C383" s="1">
        <f>VLOOKUP(B383,[1]Sheet1!$B$1:$K$424,7,0)</f>
        <v>50801070</v>
      </c>
      <c r="D383" s="1">
        <f>VLOOKUP(B383,[1]Sheet1!$B$1:$K$424,8,0)</f>
        <v>5080107</v>
      </c>
      <c r="E383" s="1">
        <f>VLOOKUP(B383,[1]Sheet1!$B$1:$K$424,9,0)</f>
        <v>5080107</v>
      </c>
      <c r="F383" s="1">
        <f>VLOOKUP(B383,[1]Sheet1!$B$1:$K$424,10,0)</f>
        <v>508010</v>
      </c>
    </row>
    <row r="384" spans="1:6" x14ac:dyDescent="0.25">
      <c r="A384" s="1">
        <v>383</v>
      </c>
      <c r="B384" s="2" t="s">
        <v>336</v>
      </c>
      <c r="C384" s="1">
        <f>VLOOKUP(B384,[1]Sheet1!$B$1:$K$424,7,0)</f>
        <v>181157304</v>
      </c>
      <c r="D384" s="1">
        <f>VLOOKUP(B384,[1]Sheet1!$B$1:$K$424,8,0)</f>
        <v>18115730</v>
      </c>
      <c r="E384" s="1">
        <f>VLOOKUP(B384,[1]Sheet1!$B$1:$K$424,9,0)</f>
        <v>18115730</v>
      </c>
      <c r="F384" s="1">
        <f>VLOOKUP(B384,[1]Sheet1!$B$1:$K$424,10,0)</f>
        <v>1811573</v>
      </c>
    </row>
    <row r="385" spans="1:6" x14ac:dyDescent="0.25">
      <c r="A385" s="1">
        <v>384</v>
      </c>
      <c r="B385" s="2" t="s">
        <v>337</v>
      </c>
      <c r="C385" s="1">
        <f>VLOOKUP(B385,[1]Sheet1!$B$1:$K$424,7,0)</f>
        <v>80426486</v>
      </c>
      <c r="D385" s="1">
        <f>VLOOKUP(B385,[1]Sheet1!$B$1:$K$424,8,0)</f>
        <v>8042648</v>
      </c>
      <c r="E385" s="1">
        <f>VLOOKUP(B385,[1]Sheet1!$B$1:$K$424,9,0)</f>
        <v>8042648</v>
      </c>
      <c r="F385" s="1">
        <f>VLOOKUP(B385,[1]Sheet1!$B$1:$K$424,10,0)</f>
        <v>804264</v>
      </c>
    </row>
    <row r="386" spans="1:6" x14ac:dyDescent="0.25">
      <c r="A386" s="1">
        <v>385</v>
      </c>
      <c r="B386" s="2" t="s">
        <v>338</v>
      </c>
      <c r="C386" s="1">
        <f>VLOOKUP(B386,[1]Sheet1!$B$1:$K$424,7,0)</f>
        <v>107522754</v>
      </c>
      <c r="D386" s="1">
        <f>VLOOKUP(B386,[1]Sheet1!$B$1:$K$424,8,0)</f>
        <v>10752275</v>
      </c>
      <c r="E386" s="1">
        <f>VLOOKUP(B386,[1]Sheet1!$B$1:$K$424,9,0)</f>
        <v>10752275</v>
      </c>
      <c r="F386" s="1">
        <f>VLOOKUP(B386,[1]Sheet1!$B$1:$K$424,10,0)</f>
        <v>1075227</v>
      </c>
    </row>
    <row r="387" spans="1:6" x14ac:dyDescent="0.25">
      <c r="A387" s="1">
        <v>386</v>
      </c>
      <c r="B387" s="2" t="s">
        <v>425</v>
      </c>
      <c r="C387" s="1">
        <f>VLOOKUP(B387,[1]Sheet1!$B$1:$K$424,7,0)</f>
        <v>976306</v>
      </c>
      <c r="D387" s="1">
        <f>VLOOKUP(B387,[1]Sheet1!$B$1:$K$424,8,0)</f>
        <v>97630</v>
      </c>
      <c r="E387" s="1">
        <f>VLOOKUP(B387,[1]Sheet1!$B$1:$K$424,9,0)</f>
        <v>97630</v>
      </c>
      <c r="F387" s="1">
        <f>VLOOKUP(B387,[1]Sheet1!$B$1:$K$424,10,0)</f>
        <v>9763</v>
      </c>
    </row>
    <row r="388" spans="1:6" x14ac:dyDescent="0.25">
      <c r="A388" s="1">
        <v>387</v>
      </c>
      <c r="B388" s="2" t="s">
        <v>339</v>
      </c>
      <c r="C388" s="1">
        <f>VLOOKUP(B388,[1]Sheet1!$B$1:$K$424,7,0)</f>
        <v>62662376</v>
      </c>
      <c r="D388" s="1">
        <f>VLOOKUP(B388,[1]Sheet1!$B$1:$K$424,8,0)</f>
        <v>6266237</v>
      </c>
      <c r="E388" s="1">
        <f>VLOOKUP(B388,[1]Sheet1!$B$1:$K$424,9,0)</f>
        <v>6266237</v>
      </c>
      <c r="F388" s="1">
        <f>VLOOKUP(B388,[1]Sheet1!$B$1:$K$424,10,0)</f>
        <v>626623</v>
      </c>
    </row>
    <row r="389" spans="1:6" x14ac:dyDescent="0.25">
      <c r="A389" s="1">
        <v>388</v>
      </c>
      <c r="B389" s="2" t="s">
        <v>340</v>
      </c>
      <c r="C389" s="1">
        <f>VLOOKUP(B389,[1]Sheet1!$B$1:$K$424,7,0)</f>
        <v>3680699</v>
      </c>
      <c r="D389" s="1">
        <f>VLOOKUP(B389,[1]Sheet1!$B$1:$K$424,8,0)</f>
        <v>368069</v>
      </c>
      <c r="E389" s="1">
        <f>VLOOKUP(B389,[1]Sheet1!$B$1:$K$424,9,0)</f>
        <v>368069</v>
      </c>
      <c r="F389" s="1">
        <f>VLOOKUP(B389,[1]Sheet1!$B$1:$K$424,10,0)</f>
        <v>36806</v>
      </c>
    </row>
    <row r="390" spans="1:6" x14ac:dyDescent="0.25">
      <c r="A390" s="1">
        <v>389</v>
      </c>
      <c r="B390" s="2" t="s">
        <v>426</v>
      </c>
      <c r="C390" s="1">
        <f>VLOOKUP(B390,[1]Sheet1!$B$1:$K$424,7,0)</f>
        <v>7355413</v>
      </c>
      <c r="D390" s="1">
        <f>VLOOKUP(B390,[1]Sheet1!$B$1:$K$424,8,0)</f>
        <v>735541</v>
      </c>
      <c r="E390" s="1">
        <f>VLOOKUP(B390,[1]Sheet1!$B$1:$K$424,9,0)</f>
        <v>735541</v>
      </c>
      <c r="F390" s="1">
        <f>VLOOKUP(B390,[1]Sheet1!$B$1:$K$424,10,0)</f>
        <v>73554</v>
      </c>
    </row>
    <row r="391" spans="1:6" x14ac:dyDescent="0.25">
      <c r="A391" s="1">
        <v>390</v>
      </c>
      <c r="B391" s="2" t="s">
        <v>341</v>
      </c>
      <c r="C391" s="1">
        <f>VLOOKUP(B391,[1]Sheet1!$B$1:$K$424,7,0)</f>
        <v>3875955</v>
      </c>
      <c r="D391" s="1">
        <f>VLOOKUP(B391,[1]Sheet1!$B$1:$K$424,8,0)</f>
        <v>387595</v>
      </c>
      <c r="E391" s="1">
        <f>VLOOKUP(B391,[1]Sheet1!$B$1:$K$424,9,0)</f>
        <v>387595</v>
      </c>
      <c r="F391" s="1">
        <f>VLOOKUP(B391,[1]Sheet1!$B$1:$K$424,10,0)</f>
        <v>38759</v>
      </c>
    </row>
    <row r="392" spans="1:6" x14ac:dyDescent="0.25">
      <c r="A392" s="1">
        <v>391</v>
      </c>
      <c r="B392" s="2" t="s">
        <v>342</v>
      </c>
      <c r="C392" s="1">
        <f>VLOOKUP(B392,[1]Sheet1!$B$1:$K$424,7,0)</f>
        <v>12205364</v>
      </c>
      <c r="D392" s="1">
        <f>VLOOKUP(B392,[1]Sheet1!$B$1:$K$424,8,0)</f>
        <v>1220536</v>
      </c>
      <c r="E392" s="1">
        <f>VLOOKUP(B392,[1]Sheet1!$B$1:$K$424,9,0)</f>
        <v>1220536</v>
      </c>
      <c r="F392" s="1">
        <f>VLOOKUP(B392,[1]Sheet1!$B$1:$K$424,10,0)</f>
        <v>122053</v>
      </c>
    </row>
    <row r="393" spans="1:6" x14ac:dyDescent="0.25">
      <c r="A393" s="1">
        <v>392</v>
      </c>
      <c r="B393" s="2" t="s">
        <v>343</v>
      </c>
      <c r="C393" s="1">
        <f>VLOOKUP(B393,[1]Sheet1!$B$1:$K$424,7,0)</f>
        <v>41808424</v>
      </c>
      <c r="D393" s="1">
        <f>VLOOKUP(B393,[1]Sheet1!$B$1:$K$424,8,0)</f>
        <v>4180842</v>
      </c>
      <c r="E393" s="1">
        <f>VLOOKUP(B393,[1]Sheet1!$B$1:$K$424,9,0)</f>
        <v>4180842</v>
      </c>
      <c r="F393" s="1">
        <f>VLOOKUP(B393,[1]Sheet1!$B$1:$K$424,10,0)</f>
        <v>418084</v>
      </c>
    </row>
    <row r="394" spans="1:6" x14ac:dyDescent="0.25">
      <c r="A394" s="1">
        <v>393</v>
      </c>
      <c r="B394" s="2" t="s">
        <v>344</v>
      </c>
      <c r="C394" s="1">
        <f>VLOOKUP(B394,[1]Sheet1!$B$1:$K$424,7,0)</f>
        <v>4865800</v>
      </c>
      <c r="D394" s="1">
        <f>VLOOKUP(B394,[1]Sheet1!$B$1:$K$424,8,0)</f>
        <v>486580</v>
      </c>
      <c r="E394" s="1">
        <f>VLOOKUP(B394,[1]Sheet1!$B$1:$K$424,9,0)</f>
        <v>486580</v>
      </c>
      <c r="F394" s="1">
        <f>VLOOKUP(B394,[1]Sheet1!$B$1:$K$424,10,0)</f>
        <v>48658</v>
      </c>
    </row>
    <row r="395" spans="1:6" x14ac:dyDescent="0.25">
      <c r="A395" s="1">
        <v>394</v>
      </c>
      <c r="B395" s="2" t="s">
        <v>345</v>
      </c>
      <c r="C395" s="1">
        <f>VLOOKUP(B395,[1]Sheet1!$B$1:$K$424,7,0)</f>
        <v>22317346</v>
      </c>
      <c r="D395" s="1">
        <f>VLOOKUP(B395,[1]Sheet1!$B$1:$K$424,8,0)</f>
        <v>2231734</v>
      </c>
      <c r="E395" s="1">
        <f>VLOOKUP(B395,[1]Sheet1!$B$1:$K$424,9,0)</f>
        <v>2231734</v>
      </c>
      <c r="F395" s="1">
        <f>VLOOKUP(B395,[1]Sheet1!$B$1:$K$424,10,0)</f>
        <v>223173</v>
      </c>
    </row>
    <row r="396" spans="1:6" x14ac:dyDescent="0.25">
      <c r="A396" s="1">
        <v>395</v>
      </c>
      <c r="B396" s="2" t="s">
        <v>346</v>
      </c>
      <c r="C396" s="1">
        <f>VLOOKUP(B396,[1]Sheet1!$B$1:$K$424,7,0)</f>
        <v>64949550</v>
      </c>
      <c r="D396" s="1">
        <f>VLOOKUP(B396,[1]Sheet1!$B$1:$K$424,8,0)</f>
        <v>6494955</v>
      </c>
      <c r="E396" s="1">
        <f>VLOOKUP(B396,[1]Sheet1!$B$1:$K$424,9,0)</f>
        <v>6494955</v>
      </c>
      <c r="F396" s="1">
        <f>VLOOKUP(B396,[1]Sheet1!$B$1:$K$424,10,0)</f>
        <v>649495</v>
      </c>
    </row>
    <row r="397" spans="1:6" x14ac:dyDescent="0.25">
      <c r="A397" s="1">
        <v>396</v>
      </c>
      <c r="B397" s="2" t="s">
        <v>347</v>
      </c>
      <c r="C397" s="1">
        <f>VLOOKUP(B397,[1]Sheet1!$B$1:$K$424,7,0)</f>
        <v>20240432</v>
      </c>
      <c r="D397" s="1">
        <f>VLOOKUP(B397,[1]Sheet1!$B$1:$K$424,8,0)</f>
        <v>2024043</v>
      </c>
      <c r="E397" s="1">
        <f>VLOOKUP(B397,[1]Sheet1!$B$1:$K$424,9,0)</f>
        <v>2024043</v>
      </c>
      <c r="F397" s="1">
        <f>VLOOKUP(B397,[1]Sheet1!$B$1:$K$424,10,0)</f>
        <v>202404</v>
      </c>
    </row>
    <row r="398" spans="1:6" x14ac:dyDescent="0.25">
      <c r="A398" s="1">
        <v>397</v>
      </c>
      <c r="B398" s="2" t="s">
        <v>348</v>
      </c>
      <c r="C398" s="1">
        <f>VLOOKUP(B398,[1]Sheet1!$B$1:$K$424,7,0)</f>
        <v>2540212</v>
      </c>
      <c r="D398" s="1">
        <f>VLOOKUP(B398,[1]Sheet1!$B$1:$K$424,8,0)</f>
        <v>254021</v>
      </c>
      <c r="E398" s="1">
        <f>VLOOKUP(B398,[1]Sheet1!$B$1:$K$424,9,0)</f>
        <v>254021</v>
      </c>
      <c r="F398" s="1">
        <f>VLOOKUP(B398,[1]Sheet1!$B$1:$K$424,10,0)</f>
        <v>25402</v>
      </c>
    </row>
    <row r="399" spans="1:6" x14ac:dyDescent="0.25">
      <c r="A399" s="1">
        <v>398</v>
      </c>
      <c r="B399" s="2" t="s">
        <v>349</v>
      </c>
      <c r="C399" s="1">
        <f>VLOOKUP(B399,[1]Sheet1!$B$1:$K$424,7,0)</f>
        <v>7047267</v>
      </c>
      <c r="D399" s="1">
        <f>VLOOKUP(B399,[1]Sheet1!$B$1:$K$424,8,0)</f>
        <v>704726</v>
      </c>
      <c r="E399" s="1">
        <f>VLOOKUP(B399,[1]Sheet1!$B$1:$K$424,9,0)</f>
        <v>704726</v>
      </c>
      <c r="F399" s="1">
        <f>VLOOKUP(B399,[1]Sheet1!$B$1:$K$424,10,0)</f>
        <v>70472</v>
      </c>
    </row>
    <row r="400" spans="1:6" x14ac:dyDescent="0.25">
      <c r="A400" s="1">
        <v>399</v>
      </c>
      <c r="B400" s="2" t="s">
        <v>350</v>
      </c>
      <c r="C400" s="1">
        <f>VLOOKUP(B400,[1]Sheet1!$B$1:$K$424,7,0)</f>
        <v>4042714</v>
      </c>
      <c r="D400" s="1">
        <f>VLOOKUP(B400,[1]Sheet1!$B$1:$K$424,8,0)</f>
        <v>404271</v>
      </c>
      <c r="E400" s="1">
        <f>VLOOKUP(B400,[1]Sheet1!$B$1:$K$424,9,0)</f>
        <v>404271</v>
      </c>
      <c r="F400" s="1">
        <f>VLOOKUP(B400,[1]Sheet1!$B$1:$K$424,10,0)</f>
        <v>40427</v>
      </c>
    </row>
    <row r="401" spans="1:6" x14ac:dyDescent="0.25">
      <c r="A401" s="1">
        <v>400</v>
      </c>
      <c r="B401" s="2" t="s">
        <v>351</v>
      </c>
      <c r="C401" s="1">
        <f>VLOOKUP(B401,[1]Sheet1!$B$1:$K$424,7,0)</f>
        <v>12086178</v>
      </c>
      <c r="D401" s="1">
        <f>VLOOKUP(B401,[1]Sheet1!$B$1:$K$424,8,0)</f>
        <v>1208617</v>
      </c>
      <c r="E401" s="1">
        <f>VLOOKUP(B401,[1]Sheet1!$B$1:$K$424,9,0)</f>
        <v>1208617</v>
      </c>
      <c r="F401" s="1">
        <f>VLOOKUP(B401,[1]Sheet1!$B$1:$K$424,10,0)</f>
        <v>120861</v>
      </c>
    </row>
    <row r="402" spans="1:6" x14ac:dyDescent="0.25">
      <c r="A402" s="1">
        <v>401</v>
      </c>
      <c r="B402" s="2" t="s">
        <v>352</v>
      </c>
      <c r="C402" s="1">
        <f>VLOOKUP(B402,[1]Sheet1!$B$1:$K$424,7,0)</f>
        <v>10441021</v>
      </c>
      <c r="D402" s="1">
        <f>VLOOKUP(B402,[1]Sheet1!$B$1:$K$424,8,0)</f>
        <v>1044102</v>
      </c>
      <c r="E402" s="1">
        <f>VLOOKUP(B402,[1]Sheet1!$B$1:$K$424,9,0)</f>
        <v>1044102</v>
      </c>
      <c r="F402" s="1">
        <f>VLOOKUP(B402,[1]Sheet1!$B$1:$K$424,10,0)</f>
        <v>104410</v>
      </c>
    </row>
    <row r="403" spans="1:6" x14ac:dyDescent="0.25">
      <c r="A403" s="1">
        <v>402</v>
      </c>
      <c r="B403" s="2" t="s">
        <v>353</v>
      </c>
      <c r="C403" s="1">
        <f>VLOOKUP(B403,[1]Sheet1!$B$1:$K$424,7,0)</f>
        <v>38065880</v>
      </c>
      <c r="D403" s="1">
        <f>VLOOKUP(B403,[1]Sheet1!$B$1:$K$424,8,0)</f>
        <v>3806588</v>
      </c>
      <c r="E403" s="1">
        <f>VLOOKUP(B403,[1]Sheet1!$B$1:$K$424,9,0)</f>
        <v>3806588</v>
      </c>
      <c r="F403" s="1">
        <f>VLOOKUP(B403,[1]Sheet1!$B$1:$K$424,10,0)</f>
        <v>380658</v>
      </c>
    </row>
    <row r="404" spans="1:6" x14ac:dyDescent="0.25">
      <c r="A404" s="1">
        <v>403</v>
      </c>
      <c r="B404" s="2" t="s">
        <v>354</v>
      </c>
      <c r="C404" s="1">
        <f>VLOOKUP(B404,[1]Sheet1!$B$1:$K$424,7,0)</f>
        <v>223320809</v>
      </c>
      <c r="D404" s="1">
        <f>VLOOKUP(B404,[1]Sheet1!$B$1:$K$424,8,0)</f>
        <v>22332080</v>
      </c>
      <c r="E404" s="1">
        <f>VLOOKUP(B404,[1]Sheet1!$B$1:$K$424,9,0)</f>
        <v>22332080</v>
      </c>
      <c r="F404" s="1">
        <f>VLOOKUP(B404,[1]Sheet1!$B$1:$K$424,10,0)</f>
        <v>2233208</v>
      </c>
    </row>
    <row r="405" spans="1:6" x14ac:dyDescent="0.25">
      <c r="A405" s="1">
        <v>404</v>
      </c>
      <c r="B405" s="2" t="s">
        <v>355</v>
      </c>
      <c r="C405" s="1">
        <f>VLOOKUP(B405,[1]Sheet1!$B$1:$K$424,7,0)</f>
        <v>36797818</v>
      </c>
      <c r="D405" s="1">
        <f>VLOOKUP(B405,[1]Sheet1!$B$1:$K$424,8,0)</f>
        <v>3679781</v>
      </c>
      <c r="E405" s="1">
        <f>VLOOKUP(B405,[1]Sheet1!$B$1:$K$424,9,0)</f>
        <v>3679781</v>
      </c>
      <c r="F405" s="1">
        <f>VLOOKUP(B405,[1]Sheet1!$B$1:$K$424,10,0)</f>
        <v>367978</v>
      </c>
    </row>
    <row r="406" spans="1:6" x14ac:dyDescent="0.25">
      <c r="A406" s="1">
        <v>405</v>
      </c>
      <c r="B406" s="2" t="s">
        <v>356</v>
      </c>
      <c r="C406" s="1">
        <f>VLOOKUP(B406,[1]Sheet1!$B$1:$K$424,7,0)</f>
        <v>5802347</v>
      </c>
      <c r="D406" s="1">
        <f>VLOOKUP(B406,[1]Sheet1!$B$1:$K$424,8,0)</f>
        <v>580234</v>
      </c>
      <c r="E406" s="1">
        <f>VLOOKUP(B406,[1]Sheet1!$B$1:$K$424,9,0)</f>
        <v>580234</v>
      </c>
      <c r="F406" s="1">
        <f>VLOOKUP(B406,[1]Sheet1!$B$1:$K$424,10,0)</f>
        <v>58023</v>
      </c>
    </row>
    <row r="407" spans="1:6" x14ac:dyDescent="0.25">
      <c r="A407" s="1">
        <v>406</v>
      </c>
      <c r="B407" s="2" t="s">
        <v>427</v>
      </c>
      <c r="C407" s="1">
        <f>VLOOKUP(B407,[1]Sheet1!$B$1:$K$424,7,0)</f>
        <v>4825714</v>
      </c>
      <c r="D407" s="1">
        <f>VLOOKUP(B407,[1]Sheet1!$B$1:$K$424,8,0)</f>
        <v>482571</v>
      </c>
      <c r="E407" s="1">
        <f>VLOOKUP(B407,[1]Sheet1!$B$1:$K$424,9,0)</f>
        <v>482571</v>
      </c>
      <c r="F407" s="1">
        <f>VLOOKUP(B407,[1]Sheet1!$B$1:$K$424,10,0)</f>
        <v>48257</v>
      </c>
    </row>
    <row r="408" spans="1:6" x14ac:dyDescent="0.25">
      <c r="A408" s="1">
        <v>407</v>
      </c>
      <c r="B408" s="2" t="s">
        <v>357</v>
      </c>
      <c r="C408" s="1">
        <f>VLOOKUP(B408,[1]Sheet1!$B$1:$K$424,7,0)</f>
        <v>184434398</v>
      </c>
      <c r="D408" s="1">
        <f>VLOOKUP(B408,[1]Sheet1!$B$1:$K$424,8,0)</f>
        <v>18443439</v>
      </c>
      <c r="E408" s="1">
        <f>VLOOKUP(B408,[1]Sheet1!$B$1:$K$424,9,0)</f>
        <v>18443439</v>
      </c>
      <c r="F408" s="1">
        <f>VLOOKUP(B408,[1]Sheet1!$B$1:$K$424,10,0)</f>
        <v>1844343</v>
      </c>
    </row>
    <row r="409" spans="1:6" x14ac:dyDescent="0.25">
      <c r="A409" s="1">
        <v>408</v>
      </c>
      <c r="B409" s="2" t="s">
        <v>358</v>
      </c>
      <c r="C409" s="1">
        <f>VLOOKUP(B409,[1]Sheet1!$B$1:$K$424,7,0)</f>
        <v>618337</v>
      </c>
      <c r="D409" s="1">
        <f>VLOOKUP(B409,[1]Sheet1!$B$1:$K$424,8,0)</f>
        <v>61833</v>
      </c>
      <c r="E409" s="1">
        <f>VLOOKUP(B409,[1]Sheet1!$B$1:$K$424,9,0)</f>
        <v>61833</v>
      </c>
      <c r="F409" s="1">
        <f>VLOOKUP(B409,[1]Sheet1!$B$1:$K$424,10,0)</f>
        <v>6183</v>
      </c>
    </row>
    <row r="410" spans="1:6" x14ac:dyDescent="0.25">
      <c r="A410" s="1">
        <v>409</v>
      </c>
      <c r="B410" s="2" t="s">
        <v>359</v>
      </c>
      <c r="C410" s="1">
        <f>VLOOKUP(B410,[1]Sheet1!$B$1:$K$424,7,0)</f>
        <v>15191259</v>
      </c>
      <c r="D410" s="1">
        <f>VLOOKUP(B410,[1]Sheet1!$B$1:$K$424,8,0)</f>
        <v>1519125</v>
      </c>
      <c r="E410" s="1">
        <f>VLOOKUP(B410,[1]Sheet1!$B$1:$K$424,9,0)</f>
        <v>1519125</v>
      </c>
      <c r="F410" s="1">
        <f>VLOOKUP(B410,[1]Sheet1!$B$1:$K$424,10,0)</f>
        <v>151912</v>
      </c>
    </row>
    <row r="411" spans="1:6" x14ac:dyDescent="0.25">
      <c r="A411" s="1">
        <v>410</v>
      </c>
      <c r="B411" s="2" t="s">
        <v>360</v>
      </c>
      <c r="C411" s="1">
        <f>VLOOKUP(B411,[1]Sheet1!$B$1:$K$424,7,0)</f>
        <v>40733626</v>
      </c>
      <c r="D411" s="1">
        <f>VLOOKUP(B411,[1]Sheet1!$B$1:$K$424,8,0)</f>
        <v>4073362</v>
      </c>
      <c r="E411" s="1">
        <f>VLOOKUP(B411,[1]Sheet1!$B$1:$K$424,9,0)</f>
        <v>4073362</v>
      </c>
      <c r="F411" s="1">
        <f>VLOOKUP(B411,[1]Sheet1!$B$1:$K$424,10,0)</f>
        <v>407336</v>
      </c>
    </row>
    <row r="412" spans="1:6" x14ac:dyDescent="0.25">
      <c r="A412" s="1">
        <v>411</v>
      </c>
      <c r="B412" s="2" t="s">
        <v>361</v>
      </c>
      <c r="C412" s="1">
        <f>VLOOKUP(B412,[1]Sheet1!$B$1:$K$424,7,0)</f>
        <v>6712079</v>
      </c>
      <c r="D412" s="1">
        <f>VLOOKUP(B412,[1]Sheet1!$B$1:$K$424,8,0)</f>
        <v>671207</v>
      </c>
      <c r="E412" s="1">
        <f>VLOOKUP(B412,[1]Sheet1!$B$1:$K$424,9,0)</f>
        <v>671207</v>
      </c>
      <c r="F412" s="1">
        <f>VLOOKUP(B412,[1]Sheet1!$B$1:$K$424,10,0)</f>
        <v>67120</v>
      </c>
    </row>
    <row r="413" spans="1:6" x14ac:dyDescent="0.25">
      <c r="A413" s="1">
        <v>412</v>
      </c>
      <c r="B413" s="2" t="s">
        <v>428</v>
      </c>
      <c r="C413" s="1">
        <f>VLOOKUP(B413,[1]Sheet1!$B$1:$K$424,7,0)</f>
        <v>1579309</v>
      </c>
      <c r="D413" s="1">
        <f>VLOOKUP(B413,[1]Sheet1!$B$1:$K$424,8,0)</f>
        <v>157930</v>
      </c>
      <c r="E413" s="1">
        <f>VLOOKUP(B413,[1]Sheet1!$B$1:$K$424,9,0)</f>
        <v>157930</v>
      </c>
      <c r="F413" s="1">
        <f>VLOOKUP(B413,[1]Sheet1!$B$1:$K$424,10,0)</f>
        <v>15793</v>
      </c>
    </row>
    <row r="414" spans="1:6" x14ac:dyDescent="0.25">
      <c r="A414" s="1">
        <v>413</v>
      </c>
      <c r="B414" s="2" t="s">
        <v>362</v>
      </c>
      <c r="C414" s="1">
        <f>VLOOKUP(B414,[1]Sheet1!$B$1:$K$424,7,0)</f>
        <v>23063126</v>
      </c>
      <c r="D414" s="1">
        <f>VLOOKUP(B414,[1]Sheet1!$B$1:$K$424,8,0)</f>
        <v>2306312</v>
      </c>
      <c r="E414" s="1">
        <f>VLOOKUP(B414,[1]Sheet1!$B$1:$K$424,9,0)</f>
        <v>2306312</v>
      </c>
      <c r="F414" s="1">
        <f>VLOOKUP(B414,[1]Sheet1!$B$1:$K$424,10,0)</f>
        <v>230631</v>
      </c>
    </row>
    <row r="415" spans="1:6" x14ac:dyDescent="0.25">
      <c r="A415" s="1">
        <v>414</v>
      </c>
      <c r="B415" s="2" t="s">
        <v>363</v>
      </c>
      <c r="C415" s="1">
        <f>VLOOKUP(B415,[1]Sheet1!$B$1:$K$424,7,0)</f>
        <v>2173776</v>
      </c>
      <c r="D415" s="1">
        <f>VLOOKUP(B415,[1]Sheet1!$B$1:$K$424,8,0)</f>
        <v>217377</v>
      </c>
      <c r="E415" s="1">
        <f>VLOOKUP(B415,[1]Sheet1!$B$1:$K$424,9,0)</f>
        <v>217377</v>
      </c>
      <c r="F415" s="1">
        <f>VLOOKUP(B415,[1]Sheet1!$B$1:$K$424,10,0)</f>
        <v>21737</v>
      </c>
    </row>
    <row r="416" spans="1:6" x14ac:dyDescent="0.25">
      <c r="A416" s="1">
        <v>415</v>
      </c>
      <c r="B416" s="2" t="s">
        <v>364</v>
      </c>
      <c r="C416" s="1">
        <f>VLOOKUP(B416,[1]Sheet1!$B$1:$K$424,7,0)</f>
        <v>4116186</v>
      </c>
      <c r="D416" s="1">
        <f>VLOOKUP(B416,[1]Sheet1!$B$1:$K$424,8,0)</f>
        <v>411618</v>
      </c>
      <c r="E416" s="1">
        <f>VLOOKUP(B416,[1]Sheet1!$B$1:$K$424,9,0)</f>
        <v>411618</v>
      </c>
      <c r="F416" s="1">
        <f>VLOOKUP(B416,[1]Sheet1!$B$1:$K$424,10,0)</f>
        <v>41161</v>
      </c>
    </row>
    <row r="417" spans="1:6" x14ac:dyDescent="0.25">
      <c r="A417" s="1">
        <v>416</v>
      </c>
      <c r="B417" s="2" t="s">
        <v>365</v>
      </c>
      <c r="C417" s="1">
        <f>VLOOKUP(B417,[1]Sheet1!$B$1:$K$424,7,0)</f>
        <v>13724294</v>
      </c>
      <c r="D417" s="1">
        <f>VLOOKUP(B417,[1]Sheet1!$B$1:$K$424,8,0)</f>
        <v>1372429</v>
      </c>
      <c r="E417" s="1">
        <f>VLOOKUP(B417,[1]Sheet1!$B$1:$K$424,9,0)</f>
        <v>1372429</v>
      </c>
      <c r="F417" s="1">
        <f>VLOOKUP(B417,[1]Sheet1!$B$1:$K$424,10,0)</f>
        <v>137242</v>
      </c>
    </row>
    <row r="418" spans="1:6" x14ac:dyDescent="0.25">
      <c r="A418" s="1">
        <v>417</v>
      </c>
      <c r="B418" s="2" t="s">
        <v>366</v>
      </c>
      <c r="C418" s="1">
        <f>VLOOKUP(B418,[1]Sheet1!$B$1:$K$424,7,0)</f>
        <v>8174197</v>
      </c>
      <c r="D418" s="1">
        <f>VLOOKUP(B418,[1]Sheet1!$B$1:$K$424,8,0)</f>
        <v>817419</v>
      </c>
      <c r="E418" s="1">
        <f>VLOOKUP(B418,[1]Sheet1!$B$1:$K$424,9,0)</f>
        <v>817419</v>
      </c>
      <c r="F418" s="1">
        <f>VLOOKUP(B418,[1]Sheet1!$B$1:$K$424,10,0)</f>
        <v>81741</v>
      </c>
    </row>
    <row r="419" spans="1:6" x14ac:dyDescent="0.25">
      <c r="A419" s="1">
        <v>418</v>
      </c>
      <c r="B419" s="2" t="s">
        <v>367</v>
      </c>
      <c r="C419" s="1">
        <f>VLOOKUP(B419,[1]Sheet1!$B$1:$K$424,7,0)</f>
        <v>31668421</v>
      </c>
      <c r="D419" s="1">
        <f>VLOOKUP(B419,[1]Sheet1!$B$1:$K$424,8,0)</f>
        <v>3166842</v>
      </c>
      <c r="E419" s="1">
        <f>VLOOKUP(B419,[1]Sheet1!$B$1:$K$424,9,0)</f>
        <v>3166842</v>
      </c>
      <c r="F419" s="1">
        <f>VLOOKUP(B419,[1]Sheet1!$B$1:$K$424,10,0)</f>
        <v>316684</v>
      </c>
    </row>
    <row r="420" spans="1:6" x14ac:dyDescent="0.25">
      <c r="A420" s="1">
        <v>419</v>
      </c>
      <c r="B420" s="2" t="s">
        <v>368</v>
      </c>
      <c r="C420" s="1">
        <f>VLOOKUP(B420,[1]Sheet1!$B$1:$K$424,7,0)</f>
        <v>3171795</v>
      </c>
      <c r="D420" s="1">
        <f>VLOOKUP(B420,[1]Sheet1!$B$1:$K$424,8,0)</f>
        <v>317179</v>
      </c>
      <c r="E420" s="1">
        <f>VLOOKUP(B420,[1]Sheet1!$B$1:$K$424,9,0)</f>
        <v>317179</v>
      </c>
      <c r="F420" s="1">
        <f>VLOOKUP(B420,[1]Sheet1!$B$1:$K$424,10,0)</f>
        <v>31717</v>
      </c>
    </row>
    <row r="421" spans="1:6" x14ac:dyDescent="0.25">
      <c r="A421" s="1">
        <v>420</v>
      </c>
      <c r="B421" s="2" t="s">
        <v>369</v>
      </c>
      <c r="C421" s="1">
        <f>VLOOKUP(B421,[1]Sheet1!$B$1:$K$424,7,0)</f>
        <v>113868947</v>
      </c>
      <c r="D421" s="1">
        <f>VLOOKUP(B421,[1]Sheet1!$B$1:$K$424,8,0)</f>
        <v>11386894</v>
      </c>
      <c r="E421" s="1">
        <f>VLOOKUP(B421,[1]Sheet1!$B$1:$K$424,9,0)</f>
        <v>11386894</v>
      </c>
      <c r="F421" s="1">
        <f>VLOOKUP(B421,[1]Sheet1!$B$1:$K$424,10,0)</f>
        <v>1138689</v>
      </c>
    </row>
    <row r="422" spans="1:6" x14ac:dyDescent="0.25">
      <c r="A422" s="1">
        <v>421</v>
      </c>
      <c r="B422" s="2" t="s">
        <v>370</v>
      </c>
      <c r="C422" s="1">
        <f>VLOOKUP(B422,[1]Sheet1!$B$1:$K$424,7,0)</f>
        <v>2864507</v>
      </c>
      <c r="D422" s="1">
        <f>VLOOKUP(B422,[1]Sheet1!$B$1:$K$424,8,0)</f>
        <v>286450</v>
      </c>
      <c r="E422" s="1">
        <f>VLOOKUP(B422,[1]Sheet1!$B$1:$K$424,9,0)</f>
        <v>286450</v>
      </c>
      <c r="F422" s="1">
        <f>VLOOKUP(B422,[1]Sheet1!$B$1:$K$424,10,0)</f>
        <v>28645</v>
      </c>
    </row>
    <row r="423" spans="1:6" x14ac:dyDescent="0.25">
      <c r="A423" s="1">
        <v>422</v>
      </c>
      <c r="B423" s="2" t="s">
        <v>371</v>
      </c>
      <c r="C423" s="1">
        <f>VLOOKUP(B423,[1]Sheet1!$B$1:$K$424,7,0)</f>
        <v>184225499</v>
      </c>
      <c r="D423" s="1">
        <f>VLOOKUP(B423,[1]Sheet1!$B$1:$K$424,8,0)</f>
        <v>18422549</v>
      </c>
      <c r="E423" s="1">
        <f>VLOOKUP(B423,[1]Sheet1!$B$1:$K$424,9,0)</f>
        <v>18422549</v>
      </c>
      <c r="F423" s="1">
        <f>VLOOKUP(B423,[1]Sheet1!$B$1:$K$424,10,0)</f>
        <v>1842254</v>
      </c>
    </row>
    <row r="424" spans="1:6" x14ac:dyDescent="0.25">
      <c r="A424" s="1">
        <v>423</v>
      </c>
      <c r="B424" s="2" t="s">
        <v>372</v>
      </c>
      <c r="C424" s="1">
        <f>VLOOKUP(B424,[1]Sheet1!$B$1:$K$424,7,0)</f>
        <v>56069340</v>
      </c>
      <c r="D424" s="1">
        <f>VLOOKUP(B424,[1]Sheet1!$B$1:$K$424,8,0)</f>
        <v>5606934</v>
      </c>
      <c r="E424" s="1">
        <f>VLOOKUP(B424,[1]Sheet1!$B$1:$K$424,9,0)</f>
        <v>5606934</v>
      </c>
      <c r="F424" s="1">
        <f>VLOOKUP(B424,[1]Sheet1!$B$1:$K$424,10,0)</f>
        <v>560693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2018-06-29T12:36:34Z</dcterms:modified>
</cp:coreProperties>
</file>